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ohn2175591_correo_uis_edu_co/Documents/Escritorio/"/>
    </mc:Choice>
  </mc:AlternateContent>
  <xr:revisionPtr revIDLastSave="0" documentId="8_{4A6520CD-D471-48A1-A929-4ABE9AD79CA4}" xr6:coauthVersionLast="47" xr6:coauthVersionMax="47" xr10:uidLastSave="{00000000-0000-0000-0000-000000000000}"/>
  <bookViews>
    <workbookView xWindow="-120" yWindow="330" windowWidth="20730" windowHeight="11310" activeTab="2" xr2:uid="{6DD70D15-A98B-4E08-8AC2-EF2C2EB89ED9}"/>
  </bookViews>
  <sheets>
    <sheet name="Materia prima" sheetId="2" r:id="rId1"/>
    <sheet name="Productos terminados" sheetId="1" r:id="rId2"/>
    <sheet name="Graficos" sheetId="3" r:id="rId3"/>
  </sheets>
  <definedNames>
    <definedName name="_xlnm._FilterDatabase" localSheetId="0" hidden="1">'Materia prima'!$A$1:$G$1</definedName>
    <definedName name="_xlnm._FilterDatabase" localSheetId="1" hidden="1">'Productos terminados'!$A$1:$G$1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2" l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3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" i="2"/>
  <c r="D25" i="2"/>
  <c r="D59" i="1"/>
  <c r="D47" i="1"/>
  <c r="D45" i="1"/>
  <c r="B12" i="2"/>
  <c r="D12" i="2" s="1"/>
  <c r="D24" i="2"/>
  <c r="D16" i="2"/>
  <c r="B19" i="1"/>
  <c r="D17" i="2"/>
  <c r="D23" i="2"/>
  <c r="D22" i="2"/>
  <c r="D6" i="2"/>
  <c r="D9" i="2"/>
  <c r="D5" i="2"/>
  <c r="D3" i="2"/>
  <c r="D15" i="2"/>
  <c r="D19" i="2"/>
  <c r="D20" i="2"/>
  <c r="D2" i="2"/>
  <c r="D11" i="2"/>
  <c r="D18" i="2"/>
  <c r="D8" i="2"/>
  <c r="D14" i="2"/>
  <c r="D4" i="2"/>
  <c r="D10" i="2"/>
  <c r="D13" i="2"/>
  <c r="D7" i="2"/>
  <c r="B21" i="2"/>
  <c r="D21" i="2" s="1"/>
  <c r="D32" i="1" l="1"/>
  <c r="D19" i="1"/>
  <c r="D33" i="1"/>
  <c r="D52" i="1"/>
  <c r="D41" i="1"/>
  <c r="D57" i="1"/>
  <c r="D51" i="1"/>
  <c r="D55" i="1"/>
  <c r="D42" i="1"/>
  <c r="D48" i="1"/>
  <c r="D38" i="1"/>
  <c r="D36" i="1"/>
  <c r="D58" i="1"/>
  <c r="D44" i="1"/>
  <c r="D53" i="1"/>
  <c r="D56" i="1"/>
  <c r="D28" i="1"/>
  <c r="D54" i="1"/>
  <c r="D43" i="1"/>
  <c r="D46" i="1"/>
  <c r="D50" i="1"/>
  <c r="D26" i="1"/>
  <c r="D27" i="1"/>
  <c r="D34" i="1"/>
  <c r="D31" i="1"/>
  <c r="D25" i="1"/>
  <c r="D21" i="1"/>
  <c r="D18" i="1"/>
  <c r="D39" i="1"/>
  <c r="D16" i="1"/>
  <c r="C5" i="1"/>
  <c r="D5" i="1" s="1"/>
  <c r="D8" i="1"/>
  <c r="D3" i="1"/>
  <c r="D7" i="1"/>
  <c r="D35" i="1"/>
  <c r="D30" i="1"/>
  <c r="D49" i="1"/>
  <c r="D10" i="1"/>
  <c r="D12" i="1"/>
  <c r="D14" i="1"/>
  <c r="D40" i="1"/>
  <c r="D6" i="1"/>
  <c r="D23" i="1"/>
  <c r="D9" i="1"/>
  <c r="D13" i="1"/>
  <c r="D37" i="1"/>
  <c r="D24" i="1"/>
  <c r="D22" i="1"/>
  <c r="D20" i="1"/>
  <c r="C17" i="1"/>
  <c r="D17" i="1" s="1"/>
  <c r="C12" i="1"/>
  <c r="C4" i="1"/>
  <c r="D4" i="1" s="1"/>
  <c r="C29" i="1"/>
  <c r="D29" i="1" s="1"/>
  <c r="C11" i="1"/>
  <c r="D11" i="1" s="1"/>
  <c r="C15" i="1"/>
  <c r="D15" i="1" s="1"/>
  <c r="C2" i="1"/>
  <c r="D2" i="1" s="1"/>
  <c r="E3" i="1" l="1"/>
  <c r="E14" i="1"/>
  <c r="E37" i="1"/>
  <c r="E46" i="1"/>
  <c r="E55" i="1"/>
  <c r="E5" i="1"/>
  <c r="E7" i="1"/>
  <c r="E18" i="1"/>
  <c r="E42" i="1"/>
  <c r="E54" i="1"/>
  <c r="E28" i="1"/>
  <c r="E15" i="1"/>
  <c r="E30" i="1"/>
  <c r="E40" i="1"/>
  <c r="E45" i="1"/>
  <c r="E57" i="1"/>
  <c r="E36" i="1"/>
  <c r="E20" i="1"/>
  <c r="E29" i="1"/>
  <c r="E41" i="1"/>
  <c r="E47" i="1"/>
  <c r="E56" i="1"/>
  <c r="E32" i="1"/>
  <c r="E13" i="1"/>
  <c r="E19" i="1"/>
  <c r="E39" i="1"/>
  <c r="E58" i="1"/>
  <c r="E33" i="1"/>
  <c r="E8" i="1"/>
  <c r="E21" i="1"/>
  <c r="E43" i="1"/>
  <c r="E48" i="1"/>
  <c r="E11" i="1"/>
  <c r="E23" i="1"/>
  <c r="E35" i="1"/>
  <c r="E38" i="1"/>
  <c r="E51" i="1"/>
  <c r="E16" i="1"/>
  <c r="E4" i="1"/>
  <c r="E12" i="1"/>
  <c r="E26" i="1"/>
  <c r="E27" i="1"/>
  <c r="E49" i="1"/>
  <c r="E2" i="1"/>
  <c r="F2" i="1" s="1"/>
  <c r="E31" i="1" l="1"/>
  <c r="F3" i="1"/>
  <c r="F4" i="1" s="1"/>
  <c r="F5" i="1" s="1"/>
  <c r="E22" i="1"/>
  <c r="E24" i="1"/>
  <c r="E52" i="1"/>
  <c r="E10" i="1"/>
  <c r="E50" i="1"/>
  <c r="E9" i="1"/>
  <c r="E44" i="1"/>
  <c r="E6" i="1"/>
  <c r="E34" i="1"/>
  <c r="E25" i="1"/>
  <c r="E17" i="1"/>
  <c r="E53" i="1"/>
  <c r="F6" i="1" l="1"/>
  <c r="F7" i="1" s="1"/>
  <c r="F9" i="1" l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8" i="1"/>
</calcChain>
</file>

<file path=xl/sharedStrings.xml><?xml version="1.0" encoding="utf-8"?>
<sst xmlns="http://schemas.openxmlformats.org/spreadsheetml/2006/main" count="243" uniqueCount="93">
  <si>
    <t xml:space="preserve">Descripción </t>
  </si>
  <si>
    <t>Costo Promedio</t>
  </si>
  <si>
    <t>Unidades en inventarios</t>
  </si>
  <si>
    <t>Participación relativa inventario</t>
  </si>
  <si>
    <t>Participación acomulada inventario</t>
  </si>
  <si>
    <t>ABC</t>
  </si>
  <si>
    <t>Trofeos</t>
  </si>
  <si>
    <t>Medallas</t>
  </si>
  <si>
    <t>Balones</t>
  </si>
  <si>
    <t>Jersey</t>
  </si>
  <si>
    <t>Bermuda larga</t>
  </si>
  <si>
    <t>Sudadera</t>
  </si>
  <si>
    <t>Licra larga</t>
  </si>
  <si>
    <t xml:space="preserve">Short </t>
  </si>
  <si>
    <t>buff</t>
  </si>
  <si>
    <t>Chaqueta rompe viento</t>
  </si>
  <si>
    <t>Blusa piel de durazno (poliester)</t>
  </si>
  <si>
    <t>Conjunto niña</t>
  </si>
  <si>
    <t>Uniformes baloncesto</t>
  </si>
  <si>
    <t xml:space="preserve">Uniforme futbol </t>
  </si>
  <si>
    <t>Blusa dama estampada</t>
  </si>
  <si>
    <t>Camisa GYM hombre</t>
  </si>
  <si>
    <t>Camisa GYM mujer</t>
  </si>
  <si>
    <t xml:space="preserve">Pantalonestas estampadas </t>
  </si>
  <si>
    <t>Zapatillas deportivas</t>
  </si>
  <si>
    <t>Pantalonetas GYM</t>
  </si>
  <si>
    <t>Tulas deportivas</t>
  </si>
  <si>
    <t>Licra corta hombre</t>
  </si>
  <si>
    <t>Polos hombre</t>
  </si>
  <si>
    <t>Camiseta algodón</t>
  </si>
  <si>
    <t>Canilleras</t>
  </si>
  <si>
    <t>Guantes portero</t>
  </si>
  <si>
    <t>Gorras</t>
  </si>
  <si>
    <t>petos</t>
  </si>
  <si>
    <t>Mallas futbol</t>
  </si>
  <si>
    <t>Protectores de rodillas, codos</t>
  </si>
  <si>
    <t>Cuerdas para saltar</t>
  </si>
  <si>
    <t>Bolas gimnasia</t>
  </si>
  <si>
    <t>Gafas ciclismo</t>
  </si>
  <si>
    <t>Guantes gym</t>
  </si>
  <si>
    <t>Tulas balones</t>
  </si>
  <si>
    <t>Conos futbol</t>
  </si>
  <si>
    <t>Raquetas ping pong</t>
  </si>
  <si>
    <t>set ping pong</t>
  </si>
  <si>
    <t>Cadenas de seguridad</t>
  </si>
  <si>
    <t>Kit ajedrez</t>
  </si>
  <si>
    <t>juego de marcuernas</t>
  </si>
  <si>
    <t>Mallas ping pong</t>
  </si>
  <si>
    <t>Ruedas abdominal</t>
  </si>
  <si>
    <t>arnes multifuncional</t>
  </si>
  <si>
    <t>aro ula ula</t>
  </si>
  <si>
    <t>Disco ultimate</t>
  </si>
  <si>
    <t>Pitos</t>
  </si>
  <si>
    <t>Terjetas arbitro</t>
  </si>
  <si>
    <t>Mesas de ping pong</t>
  </si>
  <si>
    <t>Colchoneta de lona</t>
  </si>
  <si>
    <t>Tinta para impresora</t>
  </si>
  <si>
    <t>Costo promedio total</t>
  </si>
  <si>
    <t>Festiva</t>
  </si>
  <si>
    <t xml:space="preserve">Africana </t>
  </si>
  <si>
    <t>Orion</t>
  </si>
  <si>
    <t>Durango</t>
  </si>
  <si>
    <t>Amatista</t>
  </si>
  <si>
    <t>Poltex</t>
  </si>
  <si>
    <t>Polux</t>
  </si>
  <si>
    <t>Aranza</t>
  </si>
  <si>
    <t>Amorela</t>
  </si>
  <si>
    <t>Optimus</t>
  </si>
  <si>
    <t>Dowhilli (Adidas)</t>
  </si>
  <si>
    <t>Gimnastica</t>
  </si>
  <si>
    <t>Jabón</t>
  </si>
  <si>
    <t xml:space="preserve">Pacifica </t>
  </si>
  <si>
    <t>Capriati</t>
  </si>
  <si>
    <t xml:space="preserve">Olimpia </t>
  </si>
  <si>
    <t>Shelsy plus</t>
  </si>
  <si>
    <t>Titanica</t>
  </si>
  <si>
    <t>Rollos de papel impresión</t>
  </si>
  <si>
    <t>Papel de trazo</t>
  </si>
  <si>
    <t>Medias ciclismo</t>
  </si>
  <si>
    <t>Polvo adesivo</t>
  </si>
  <si>
    <t>Tinta DTF</t>
  </si>
  <si>
    <t>Gafas para natacion</t>
  </si>
  <si>
    <t>Gauntes de boxeo</t>
  </si>
  <si>
    <t>Sacos de boxeo</t>
  </si>
  <si>
    <t>Colchonetas joga</t>
  </si>
  <si>
    <t>medias de futbol</t>
  </si>
  <si>
    <t>Tablero basket</t>
  </si>
  <si>
    <t>A</t>
  </si>
  <si>
    <t>B</t>
  </si>
  <si>
    <t>C</t>
  </si>
  <si>
    <t xml:space="preserve">Blusa piel de durazno </t>
  </si>
  <si>
    <t>Otros</t>
  </si>
  <si>
    <t xml:space="preserve">Protectores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</si>
</sst>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</numFmts>
  <fonts count="4" x14ac:knownFonts="1">
    <font>
      <sz val="10"/>
      <color theme="1"/>
      <name val="Montserrat"/>
      <family val="2"/>
    </font>
    <font>
      <sz val="12"/>
      <color theme="1"/>
      <name val="Times New Roman"/>
      <family val="1"/>
    </font>
    <font>
      <sz val="10"/>
      <color theme="1"/>
      <name val="Montserrat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4" fontId="1" fillId="0" borderId="0" xfId="1" applyFont="1" applyBorder="1" applyAlignment="1">
      <alignment horizontal="center"/>
    </xf>
    <xf numFmtId="44" fontId="1" fillId="0" borderId="4" xfId="1" applyFont="1" applyBorder="1" applyAlignment="1">
      <alignment horizontal="center"/>
    </xf>
    <xf numFmtId="44" fontId="1" fillId="0" borderId="0" xfId="1" applyFont="1" applyAlignment="1">
      <alignment horizontal="center"/>
    </xf>
    <xf numFmtId="44" fontId="1" fillId="0" borderId="5" xfId="1" applyFont="1" applyBorder="1" applyAlignment="1">
      <alignment horizontal="center" vertical="center" wrapText="1"/>
    </xf>
    <xf numFmtId="10" fontId="1" fillId="0" borderId="0" xfId="2" applyNumberFormat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4" fontId="1" fillId="2" borderId="0" xfId="1" applyFont="1" applyFill="1" applyBorder="1" applyAlignment="1">
      <alignment horizontal="center"/>
    </xf>
    <xf numFmtId="10" fontId="1" fillId="2" borderId="0" xfId="2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44" fontId="1" fillId="3" borderId="0" xfId="1" applyFont="1" applyFill="1" applyBorder="1" applyAlignment="1">
      <alignment horizontal="center"/>
    </xf>
    <xf numFmtId="10" fontId="1" fillId="3" borderId="0" xfId="2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44" fontId="1" fillId="4" borderId="0" xfId="1" applyFont="1" applyFill="1" applyBorder="1" applyAlignment="1">
      <alignment horizontal="center"/>
    </xf>
    <xf numFmtId="10" fontId="1" fillId="4" borderId="0" xfId="2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44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10" fontId="1" fillId="2" borderId="4" xfId="0" applyNumberFormat="1" applyFont="1" applyFill="1" applyBorder="1" applyAlignment="1">
      <alignment horizontal="left"/>
    </xf>
    <xf numFmtId="10" fontId="1" fillId="3" borderId="4" xfId="0" applyNumberFormat="1" applyFont="1" applyFill="1" applyBorder="1" applyAlignment="1">
      <alignment horizontal="left"/>
    </xf>
    <xf numFmtId="10" fontId="1" fillId="4" borderId="4" xfId="0" applyNumberFormat="1" applyFont="1" applyFill="1" applyBorder="1" applyAlignment="1">
      <alignment horizontal="left"/>
    </xf>
    <xf numFmtId="164" fontId="1" fillId="0" borderId="5" xfId="1" applyNumberFormat="1" applyFont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center"/>
    </xf>
    <xf numFmtId="164" fontId="1" fillId="3" borderId="0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164" fontId="1" fillId="0" borderId="4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0" fontId="3" fillId="0" borderId="0" xfId="0" applyFont="1"/>
    <xf numFmtId="164" fontId="3" fillId="0" borderId="0" xfId="1" applyNumberFormat="1" applyFont="1"/>
    <xf numFmtId="9" fontId="3" fillId="0" borderId="0" xfId="2" applyFont="1"/>
    <xf numFmtId="9" fontId="3" fillId="0" borderId="0" xfId="0" applyNumberFormat="1" applyFont="1"/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5" fontId="1" fillId="2" borderId="1" xfId="2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165" fontId="1" fillId="3" borderId="1" xfId="2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1" fillId="4" borderId="1" xfId="1" applyNumberFormat="1" applyFont="1" applyFill="1" applyBorder="1" applyAlignment="1">
      <alignment horizontal="center"/>
    </xf>
    <xf numFmtId="165" fontId="1" fillId="4" borderId="1" xfId="2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9" fontId="3" fillId="0" borderId="1" xfId="0" applyNumberFormat="1" applyFont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>
                <a:latin typeface="Times New Roman" panose="02020603050405020304" pitchFamily="18" charset="0"/>
                <a:cs typeface="Times New Roman" panose="02020603050405020304" pitchFamily="18" charset="0"/>
              </a:rPr>
              <a:t>Clasificación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813648293963255"/>
          <c:y val="0.17171296296296298"/>
          <c:w val="0.72872681539807527"/>
          <c:h val="0.36359434237386995"/>
        </c:manualLayout>
      </c:layout>
      <c:barChart>
        <c:barDir val="col"/>
        <c:grouping val="clustered"/>
        <c:varyColors val="0"/>
        <c:ser>
          <c:idx val="0"/>
          <c:order val="0"/>
          <c:tx>
            <c:v>Costo promedio</c:v>
          </c:tx>
          <c:spPr>
            <a:solidFill>
              <a:schemeClr val="bg1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Graficos!$A$2:$A$41</c:f>
              <c:strCache>
                <c:ptCount val="40"/>
                <c:pt idx="0">
                  <c:v>Jersey</c:v>
                </c:pt>
                <c:pt idx="1">
                  <c:v>Balones</c:v>
                </c:pt>
                <c:pt idx="2">
                  <c:v>Uniforme futbol </c:v>
                </c:pt>
                <c:pt idx="3">
                  <c:v>medias de futbol</c:v>
                </c:pt>
                <c:pt idx="4">
                  <c:v>Uniformes baloncesto</c:v>
                </c:pt>
                <c:pt idx="5">
                  <c:v>Zapatillas deportivas</c:v>
                </c:pt>
                <c:pt idx="6">
                  <c:v>Medallas</c:v>
                </c:pt>
                <c:pt idx="7">
                  <c:v>Camisa GYM mujer</c:v>
                </c:pt>
                <c:pt idx="8">
                  <c:v>Chaqueta rompe viento</c:v>
                </c:pt>
                <c:pt idx="9">
                  <c:v>buff</c:v>
                </c:pt>
                <c:pt idx="10">
                  <c:v>Blusa piel de durazno </c:v>
                </c:pt>
                <c:pt idx="11">
                  <c:v>Pantalonestas estampadas </c:v>
                </c:pt>
                <c:pt idx="12">
                  <c:v>Camisa GYM hombre</c:v>
                </c:pt>
                <c:pt idx="13">
                  <c:v>Sudadera</c:v>
                </c:pt>
                <c:pt idx="14">
                  <c:v>Camiseta algodón</c:v>
                </c:pt>
                <c:pt idx="15">
                  <c:v>Pantalonetas GYM</c:v>
                </c:pt>
                <c:pt idx="16">
                  <c:v>Protectores </c:v>
                </c:pt>
                <c:pt idx="17">
                  <c:v>Mesas de ping pong</c:v>
                </c:pt>
                <c:pt idx="18">
                  <c:v>Trofeos</c:v>
                </c:pt>
                <c:pt idx="19">
                  <c:v>Mallas futbol</c:v>
                </c:pt>
                <c:pt idx="20">
                  <c:v>Polos hombre</c:v>
                </c:pt>
                <c:pt idx="21">
                  <c:v>Blusa dama estampada</c:v>
                </c:pt>
                <c:pt idx="22">
                  <c:v>Tulas deportivas</c:v>
                </c:pt>
                <c:pt idx="23">
                  <c:v>petos</c:v>
                </c:pt>
                <c:pt idx="24">
                  <c:v>Gafas para natacion</c:v>
                </c:pt>
                <c:pt idx="25">
                  <c:v>Canilleras</c:v>
                </c:pt>
                <c:pt idx="26">
                  <c:v>Tulas balones</c:v>
                </c:pt>
                <c:pt idx="27">
                  <c:v>Conjunto niña</c:v>
                </c:pt>
                <c:pt idx="28">
                  <c:v>Licra larga</c:v>
                </c:pt>
                <c:pt idx="29">
                  <c:v>Gorras</c:v>
                </c:pt>
                <c:pt idx="30">
                  <c:v>Tablero basket</c:v>
                </c:pt>
                <c:pt idx="31">
                  <c:v>Colchoneta de lona</c:v>
                </c:pt>
                <c:pt idx="32">
                  <c:v>Guantes portero</c:v>
                </c:pt>
                <c:pt idx="33">
                  <c:v>Bermuda larga</c:v>
                </c:pt>
                <c:pt idx="34">
                  <c:v>Kit ajedrez</c:v>
                </c:pt>
                <c:pt idx="35">
                  <c:v>Licra corta hombre</c:v>
                </c:pt>
                <c:pt idx="36">
                  <c:v>juego de marcuernas</c:v>
                </c:pt>
                <c:pt idx="37">
                  <c:v>Cuerdas para saltar</c:v>
                </c:pt>
                <c:pt idx="38">
                  <c:v>Medias ciclismo</c:v>
                </c:pt>
                <c:pt idx="39">
                  <c:v>Otros</c:v>
                </c:pt>
              </c:strCache>
            </c:strRef>
          </c:cat>
          <c:val>
            <c:numRef>
              <c:f>Graficos!$B$2:$B$41</c:f>
              <c:numCache>
                <c:formatCode>_-"$"\ * #,##0_-;\-"$"\ * #,##0_-;_-"$"\ * "-"??_-;_-@_-</c:formatCode>
                <c:ptCount val="40"/>
                <c:pt idx="0">
                  <c:v>46494000</c:v>
                </c:pt>
                <c:pt idx="1">
                  <c:v>36375000</c:v>
                </c:pt>
                <c:pt idx="2">
                  <c:v>23080000</c:v>
                </c:pt>
                <c:pt idx="3">
                  <c:v>20679300</c:v>
                </c:pt>
                <c:pt idx="4">
                  <c:v>7704000</c:v>
                </c:pt>
                <c:pt idx="5">
                  <c:v>7120000</c:v>
                </c:pt>
                <c:pt idx="6">
                  <c:v>6655000</c:v>
                </c:pt>
                <c:pt idx="7">
                  <c:v>5475000</c:v>
                </c:pt>
                <c:pt idx="8">
                  <c:v>5425000</c:v>
                </c:pt>
                <c:pt idx="9">
                  <c:v>5229000</c:v>
                </c:pt>
                <c:pt idx="10">
                  <c:v>4990000</c:v>
                </c:pt>
                <c:pt idx="11">
                  <c:v>4788000</c:v>
                </c:pt>
                <c:pt idx="12">
                  <c:v>3570000</c:v>
                </c:pt>
                <c:pt idx="13">
                  <c:v>3358000</c:v>
                </c:pt>
                <c:pt idx="14">
                  <c:v>3220000</c:v>
                </c:pt>
                <c:pt idx="15">
                  <c:v>3097000</c:v>
                </c:pt>
                <c:pt idx="16">
                  <c:v>2945000</c:v>
                </c:pt>
                <c:pt idx="17">
                  <c:v>2613630</c:v>
                </c:pt>
                <c:pt idx="18">
                  <c:v>2400000</c:v>
                </c:pt>
                <c:pt idx="19">
                  <c:v>2280000</c:v>
                </c:pt>
                <c:pt idx="20">
                  <c:v>2197000</c:v>
                </c:pt>
                <c:pt idx="21">
                  <c:v>2048000</c:v>
                </c:pt>
                <c:pt idx="22">
                  <c:v>1988000</c:v>
                </c:pt>
                <c:pt idx="23">
                  <c:v>1856000</c:v>
                </c:pt>
                <c:pt idx="24">
                  <c:v>1780000</c:v>
                </c:pt>
                <c:pt idx="25">
                  <c:v>1485000</c:v>
                </c:pt>
                <c:pt idx="26">
                  <c:v>1440000</c:v>
                </c:pt>
                <c:pt idx="27">
                  <c:v>1365000</c:v>
                </c:pt>
                <c:pt idx="28">
                  <c:v>1300000</c:v>
                </c:pt>
                <c:pt idx="29">
                  <c:v>1250000</c:v>
                </c:pt>
                <c:pt idx="30">
                  <c:v>1200000</c:v>
                </c:pt>
                <c:pt idx="31">
                  <c:v>1175000</c:v>
                </c:pt>
                <c:pt idx="32">
                  <c:v>1125000</c:v>
                </c:pt>
                <c:pt idx="33">
                  <c:v>1036000</c:v>
                </c:pt>
                <c:pt idx="34">
                  <c:v>750000</c:v>
                </c:pt>
                <c:pt idx="35">
                  <c:v>612000</c:v>
                </c:pt>
                <c:pt idx="36">
                  <c:v>540000</c:v>
                </c:pt>
                <c:pt idx="37">
                  <c:v>520000</c:v>
                </c:pt>
                <c:pt idx="38">
                  <c:v>432000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E8-45E5-A746-2708462FD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5331136"/>
        <c:axId val="1765328224"/>
      </c:barChart>
      <c:lineChart>
        <c:grouping val="standard"/>
        <c:varyColors val="0"/>
        <c:ser>
          <c:idx val="1"/>
          <c:order val="1"/>
          <c:tx>
            <c:v>% Acomulado</c:v>
          </c:tx>
          <c:spPr>
            <a:ln w="12700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diamond"/>
            <c:size val="3"/>
            <c:spPr>
              <a:solidFill>
                <a:srgbClr val="FF0000"/>
              </a:solidFill>
              <a:ln w="9525">
                <a:solidFill>
                  <a:srgbClr val="FF0000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Graficos!$A$2:$A$41</c:f>
              <c:strCache>
                <c:ptCount val="40"/>
                <c:pt idx="0">
                  <c:v>Jersey</c:v>
                </c:pt>
                <c:pt idx="1">
                  <c:v>Balones</c:v>
                </c:pt>
                <c:pt idx="2">
                  <c:v>Uniforme futbol </c:v>
                </c:pt>
                <c:pt idx="3">
                  <c:v>medias de futbol</c:v>
                </c:pt>
                <c:pt idx="4">
                  <c:v>Uniformes baloncesto</c:v>
                </c:pt>
                <c:pt idx="5">
                  <c:v>Zapatillas deportivas</c:v>
                </c:pt>
                <c:pt idx="6">
                  <c:v>Medallas</c:v>
                </c:pt>
                <c:pt idx="7">
                  <c:v>Camisa GYM mujer</c:v>
                </c:pt>
                <c:pt idx="8">
                  <c:v>Chaqueta rompe viento</c:v>
                </c:pt>
                <c:pt idx="9">
                  <c:v>buff</c:v>
                </c:pt>
                <c:pt idx="10">
                  <c:v>Blusa piel de durazno </c:v>
                </c:pt>
                <c:pt idx="11">
                  <c:v>Pantalonestas estampadas </c:v>
                </c:pt>
                <c:pt idx="12">
                  <c:v>Camisa GYM hombre</c:v>
                </c:pt>
                <c:pt idx="13">
                  <c:v>Sudadera</c:v>
                </c:pt>
                <c:pt idx="14">
                  <c:v>Camiseta algodón</c:v>
                </c:pt>
                <c:pt idx="15">
                  <c:v>Pantalonetas GYM</c:v>
                </c:pt>
                <c:pt idx="16">
                  <c:v>Protectores </c:v>
                </c:pt>
                <c:pt idx="17">
                  <c:v>Mesas de ping pong</c:v>
                </c:pt>
                <c:pt idx="18">
                  <c:v>Trofeos</c:v>
                </c:pt>
                <c:pt idx="19">
                  <c:v>Mallas futbol</c:v>
                </c:pt>
                <c:pt idx="20">
                  <c:v>Polos hombre</c:v>
                </c:pt>
                <c:pt idx="21">
                  <c:v>Blusa dama estampada</c:v>
                </c:pt>
                <c:pt idx="22">
                  <c:v>Tulas deportivas</c:v>
                </c:pt>
                <c:pt idx="23">
                  <c:v>petos</c:v>
                </c:pt>
                <c:pt idx="24">
                  <c:v>Gafas para natacion</c:v>
                </c:pt>
                <c:pt idx="25">
                  <c:v>Canilleras</c:v>
                </c:pt>
                <c:pt idx="26">
                  <c:v>Tulas balones</c:v>
                </c:pt>
                <c:pt idx="27">
                  <c:v>Conjunto niña</c:v>
                </c:pt>
                <c:pt idx="28">
                  <c:v>Licra larga</c:v>
                </c:pt>
                <c:pt idx="29">
                  <c:v>Gorras</c:v>
                </c:pt>
                <c:pt idx="30">
                  <c:v>Tablero basket</c:v>
                </c:pt>
                <c:pt idx="31">
                  <c:v>Colchoneta de lona</c:v>
                </c:pt>
                <c:pt idx="32">
                  <c:v>Guantes portero</c:v>
                </c:pt>
                <c:pt idx="33">
                  <c:v>Bermuda larga</c:v>
                </c:pt>
                <c:pt idx="34">
                  <c:v>Kit ajedrez</c:v>
                </c:pt>
                <c:pt idx="35">
                  <c:v>Licra corta hombre</c:v>
                </c:pt>
                <c:pt idx="36">
                  <c:v>juego de marcuernas</c:v>
                </c:pt>
                <c:pt idx="37">
                  <c:v>Cuerdas para saltar</c:v>
                </c:pt>
                <c:pt idx="38">
                  <c:v>Medias ciclismo</c:v>
                </c:pt>
                <c:pt idx="39">
                  <c:v>Otros</c:v>
                </c:pt>
              </c:strCache>
            </c:strRef>
          </c:cat>
          <c:val>
            <c:numRef>
              <c:f>Graficos!$C$2:$C$41</c:f>
              <c:numCache>
                <c:formatCode>0%</c:formatCode>
                <c:ptCount val="40"/>
                <c:pt idx="0">
                  <c:v>0.20618553957936181</c:v>
                </c:pt>
                <c:pt idx="1">
                  <c:v>0.36749665503940582</c:v>
                </c:pt>
                <c:pt idx="2">
                  <c:v>0.46984883496566876</c:v>
                </c:pt>
                <c:pt idx="3">
                  <c:v>0.56155470300506083</c:v>
                </c:pt>
                <c:pt idx="4">
                  <c:v>0.59571939945878394</c:v>
                </c:pt>
                <c:pt idx="5">
                  <c:v>0.62729424872546469</c:v>
                </c:pt>
                <c:pt idx="6">
                  <c:v>0.65680697651616138</c:v>
                </c:pt>
                <c:pt idx="7">
                  <c:v>0.68108679389468352</c:v>
                </c:pt>
                <c:pt idx="8">
                  <c:v>0.7051448777811643</c:v>
                </c:pt>
                <c:pt idx="9">
                  <c:v>0.72833376637884317</c:v>
                </c:pt>
                <c:pt idx="10">
                  <c:v>0.75046276888456465</c:v>
                </c:pt>
                <c:pt idx="11">
                  <c:v>0.77169596808243934</c:v>
                </c:pt>
                <c:pt idx="12">
                  <c:v>0.78752773941418797</c:v>
                </c:pt>
                <c:pt idx="13">
                  <c:v>0.80241936073968156</c:v>
                </c:pt>
                <c:pt idx="14">
                  <c:v>0.81669899762714115</c:v>
                </c:pt>
                <c:pt idx="15">
                  <c:v>0.83043317012417917</c:v>
                </c:pt>
                <c:pt idx="16">
                  <c:v>0.84349327280541164</c:v>
                </c:pt>
                <c:pt idx="17">
                  <c:v>0.85508385894148953</c:v>
                </c:pt>
                <c:pt idx="18">
                  <c:v>0.86572706655947185</c:v>
                </c:pt>
                <c:pt idx="19">
                  <c:v>0.87583811379655496</c:v>
                </c:pt>
                <c:pt idx="20">
                  <c:v>0.8855810834368496</c:v>
                </c:pt>
                <c:pt idx="21">
                  <c:v>0.8946632872708612</c:v>
                </c:pt>
                <c:pt idx="22">
                  <c:v>0.90347941091442319</c:v>
                </c:pt>
                <c:pt idx="23">
                  <c:v>0.91171015813899614</c:v>
                </c:pt>
                <c:pt idx="24">
                  <c:v>0.91960387045566638</c:v>
                </c:pt>
                <c:pt idx="25">
                  <c:v>0.9261893551692929</c:v>
                </c:pt>
                <c:pt idx="26">
                  <c:v>0.93257527974008225</c:v>
                </c:pt>
                <c:pt idx="27">
                  <c:v>0.93862860407280968</c:v>
                </c:pt>
                <c:pt idx="28">
                  <c:v>0.94439367486588344</c:v>
                </c:pt>
                <c:pt idx="29">
                  <c:v>0.94993701216691584</c:v>
                </c:pt>
                <c:pt idx="30">
                  <c:v>0.955258615975907</c:v>
                </c:pt>
                <c:pt idx="31">
                  <c:v>0.96046935303887748</c:v>
                </c:pt>
                <c:pt idx="32">
                  <c:v>0.96545835660980672</c:v>
                </c:pt>
                <c:pt idx="33">
                  <c:v>0.97005267456490241</c:v>
                </c:pt>
                <c:pt idx="34">
                  <c:v>0.97337867694552183</c:v>
                </c:pt>
                <c:pt idx="35">
                  <c:v>0.97609269488810735</c:v>
                </c:pt>
                <c:pt idx="36">
                  <c:v>0.97848741660215333</c:v>
                </c:pt>
                <c:pt idx="37">
                  <c:v>0.98079344491938281</c:v>
                </c:pt>
                <c:pt idx="38">
                  <c:v>0.98270922229061963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E8-45E5-A746-2708462FD00A}"/>
            </c:ext>
          </c:extLst>
        </c:ser>
        <c:ser>
          <c:idx val="2"/>
          <c:order val="2"/>
          <c:tx>
            <c:v>80%</c:v>
          </c:tx>
          <c:spPr>
            <a:ln w="12700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val>
            <c:numRef>
              <c:f>Graficos!$D$2:$D$41</c:f>
              <c:numCache>
                <c:formatCode>0%</c:formatCode>
                <c:ptCount val="40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02-4D7D-987A-ADE1DE067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5328640"/>
        <c:axId val="1765329056"/>
      </c:lineChart>
      <c:catAx>
        <c:axId val="176533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65328224"/>
        <c:crosses val="autoZero"/>
        <c:auto val="1"/>
        <c:lblAlgn val="ctr"/>
        <c:lblOffset val="100"/>
        <c:noMultiLvlLbl val="0"/>
      </c:catAx>
      <c:valAx>
        <c:axId val="176532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65331136"/>
        <c:crosses val="autoZero"/>
        <c:crossBetween val="between"/>
      </c:valAx>
      <c:valAx>
        <c:axId val="1765329056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65328640"/>
        <c:crosses val="max"/>
        <c:crossBetween val="between"/>
      </c:valAx>
      <c:catAx>
        <c:axId val="17653286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6532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>
                <a:latin typeface="Times New Roman" panose="02020603050405020304" pitchFamily="18" charset="0"/>
                <a:cs typeface="Times New Roman" panose="02020603050405020304" pitchFamily="18" charset="0"/>
              </a:rPr>
              <a:t>Clasificación</a:t>
            </a:r>
            <a:r>
              <a:rPr lang="es-CO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ABC</a:t>
            </a: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Graficos!$B$44</c:f>
              <c:strCache>
                <c:ptCount val="1"/>
                <c:pt idx="0">
                  <c:v>Costo promedio total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Graficos!$A$45:$A$67</c:f>
              <c:strCache>
                <c:ptCount val="23"/>
                <c:pt idx="0">
                  <c:v>Orion</c:v>
                </c:pt>
                <c:pt idx="1">
                  <c:v>Festiva</c:v>
                </c:pt>
                <c:pt idx="2">
                  <c:v>Shelsy plus</c:v>
                </c:pt>
                <c:pt idx="3">
                  <c:v>Durango</c:v>
                </c:pt>
                <c:pt idx="4">
                  <c:v>Capriati</c:v>
                </c:pt>
                <c:pt idx="5">
                  <c:v>Africana </c:v>
                </c:pt>
                <c:pt idx="6">
                  <c:v>Polux</c:v>
                </c:pt>
                <c:pt idx="7">
                  <c:v>Dowhilli (Adidas)</c:v>
                </c:pt>
                <c:pt idx="8">
                  <c:v>Tinta para impresora</c:v>
                </c:pt>
                <c:pt idx="9">
                  <c:v>Pacifica </c:v>
                </c:pt>
                <c:pt idx="10">
                  <c:v>Tinta DTF</c:v>
                </c:pt>
                <c:pt idx="11">
                  <c:v>Titanica</c:v>
                </c:pt>
                <c:pt idx="12">
                  <c:v>Rollos de papel impresión</c:v>
                </c:pt>
                <c:pt idx="13">
                  <c:v>Gimnastica</c:v>
                </c:pt>
                <c:pt idx="14">
                  <c:v>Papel de trazo</c:v>
                </c:pt>
                <c:pt idx="15">
                  <c:v>Amatista</c:v>
                </c:pt>
                <c:pt idx="16">
                  <c:v>Poltex</c:v>
                </c:pt>
                <c:pt idx="17">
                  <c:v>Jabón</c:v>
                </c:pt>
                <c:pt idx="18">
                  <c:v>Olimpia </c:v>
                </c:pt>
                <c:pt idx="19">
                  <c:v>Optimus</c:v>
                </c:pt>
                <c:pt idx="20">
                  <c:v>Aranza</c:v>
                </c:pt>
                <c:pt idx="21">
                  <c:v>Amorela</c:v>
                </c:pt>
                <c:pt idx="22">
                  <c:v>Polvo adesivo</c:v>
                </c:pt>
              </c:strCache>
            </c:strRef>
          </c:cat>
          <c:val>
            <c:numRef>
              <c:f>Graficos!$B$45:$B$67</c:f>
              <c:numCache>
                <c:formatCode>_-"$"\ * #,##0_-;\-"$"\ * #,##0_-;_-"$"\ * "-"??_-;_-@_-</c:formatCode>
                <c:ptCount val="23"/>
                <c:pt idx="0">
                  <c:v>26625000</c:v>
                </c:pt>
                <c:pt idx="1">
                  <c:v>11559623.333333332</c:v>
                </c:pt>
                <c:pt idx="2">
                  <c:v>9066660</c:v>
                </c:pt>
                <c:pt idx="3">
                  <c:v>7940700</c:v>
                </c:pt>
                <c:pt idx="4">
                  <c:v>6994701</c:v>
                </c:pt>
                <c:pt idx="5">
                  <c:v>5646000</c:v>
                </c:pt>
                <c:pt idx="6">
                  <c:v>4650000</c:v>
                </c:pt>
                <c:pt idx="7">
                  <c:v>4117500</c:v>
                </c:pt>
                <c:pt idx="8">
                  <c:v>3738000</c:v>
                </c:pt>
                <c:pt idx="9">
                  <c:v>3493777</c:v>
                </c:pt>
                <c:pt idx="10">
                  <c:v>3398640</c:v>
                </c:pt>
                <c:pt idx="11">
                  <c:v>2982000</c:v>
                </c:pt>
                <c:pt idx="12">
                  <c:v>2520000</c:v>
                </c:pt>
                <c:pt idx="13">
                  <c:v>1684000</c:v>
                </c:pt>
                <c:pt idx="14">
                  <c:v>1467000</c:v>
                </c:pt>
                <c:pt idx="15">
                  <c:v>1218000</c:v>
                </c:pt>
                <c:pt idx="16">
                  <c:v>1052306</c:v>
                </c:pt>
                <c:pt idx="17">
                  <c:v>1040000</c:v>
                </c:pt>
                <c:pt idx="18">
                  <c:v>930000</c:v>
                </c:pt>
                <c:pt idx="19">
                  <c:v>722666.66666666663</c:v>
                </c:pt>
                <c:pt idx="20">
                  <c:v>677586</c:v>
                </c:pt>
                <c:pt idx="21">
                  <c:v>619800</c:v>
                </c:pt>
                <c:pt idx="22">
                  <c:v>417000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4E-45E7-BD9F-905EADB32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9157744"/>
        <c:axId val="989145680"/>
      </c:barChart>
      <c:lineChart>
        <c:grouping val="standard"/>
        <c:varyColors val="0"/>
        <c:ser>
          <c:idx val="1"/>
          <c:order val="1"/>
          <c:tx>
            <c:v>% Acomulado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Graficos!$A$45:$A$67</c:f>
              <c:strCache>
                <c:ptCount val="23"/>
                <c:pt idx="0">
                  <c:v>Orion</c:v>
                </c:pt>
                <c:pt idx="1">
                  <c:v>Festiva</c:v>
                </c:pt>
                <c:pt idx="2">
                  <c:v>Shelsy plus</c:v>
                </c:pt>
                <c:pt idx="3">
                  <c:v>Durango</c:v>
                </c:pt>
                <c:pt idx="4">
                  <c:v>Capriati</c:v>
                </c:pt>
                <c:pt idx="5">
                  <c:v>Africana </c:v>
                </c:pt>
                <c:pt idx="6">
                  <c:v>Polux</c:v>
                </c:pt>
                <c:pt idx="7">
                  <c:v>Dowhilli (Adidas)</c:v>
                </c:pt>
                <c:pt idx="8">
                  <c:v>Tinta para impresora</c:v>
                </c:pt>
                <c:pt idx="9">
                  <c:v>Pacifica </c:v>
                </c:pt>
                <c:pt idx="10">
                  <c:v>Tinta DTF</c:v>
                </c:pt>
                <c:pt idx="11">
                  <c:v>Titanica</c:v>
                </c:pt>
                <c:pt idx="12">
                  <c:v>Rollos de papel impresión</c:v>
                </c:pt>
                <c:pt idx="13">
                  <c:v>Gimnastica</c:v>
                </c:pt>
                <c:pt idx="14">
                  <c:v>Papel de trazo</c:v>
                </c:pt>
                <c:pt idx="15">
                  <c:v>Amatista</c:v>
                </c:pt>
                <c:pt idx="16">
                  <c:v>Poltex</c:v>
                </c:pt>
                <c:pt idx="17">
                  <c:v>Jabón</c:v>
                </c:pt>
                <c:pt idx="18">
                  <c:v>Olimpia </c:v>
                </c:pt>
                <c:pt idx="19">
                  <c:v>Optimus</c:v>
                </c:pt>
                <c:pt idx="20">
                  <c:v>Aranza</c:v>
                </c:pt>
                <c:pt idx="21">
                  <c:v>Amorela</c:v>
                </c:pt>
                <c:pt idx="22">
                  <c:v>Polvo adesivo</c:v>
                </c:pt>
              </c:strCache>
            </c:strRef>
          </c:cat>
          <c:val>
            <c:numRef>
              <c:f>Graficos!$C$45:$C$67</c:f>
              <c:numCache>
                <c:formatCode>0.0%</c:formatCode>
                <c:ptCount val="23"/>
                <c:pt idx="0">
                  <c:v>0.25960170419621659</c:v>
                </c:pt>
                <c:pt idx="1">
                  <c:v>0.37231148512390422</c:v>
                </c:pt>
                <c:pt idx="2">
                  <c:v>0.4607141287809059</c:v>
                </c:pt>
                <c:pt idx="3">
                  <c:v>0.53813832605831047</c:v>
                </c:pt>
                <c:pt idx="4">
                  <c:v>0.6063387504693144</c:v>
                </c:pt>
                <c:pt idx="5">
                  <c:v>0.66138893720703607</c:v>
                </c:pt>
                <c:pt idx="6">
                  <c:v>0.70672782639060061</c:v>
                </c:pt>
                <c:pt idx="7">
                  <c:v>0.74687468149024083</c:v>
                </c:pt>
                <c:pt idx="8">
                  <c:v>0.7833212982145773</c:v>
                </c:pt>
                <c:pt idx="9">
                  <c:v>0.81738666772749913</c:v>
                </c:pt>
                <c:pt idx="10">
                  <c:v>0.85052442306832277</c:v>
                </c:pt>
                <c:pt idx="11">
                  <c:v>0.879599813938299</c:v>
                </c:pt>
                <c:pt idx="12">
                  <c:v>0.90417056678616625</c:v>
                </c:pt>
                <c:pt idx="13">
                  <c:v>0.92059006987974101</c:v>
                </c:pt>
                <c:pt idx="14">
                  <c:v>0.9348937581447494</c:v>
                </c:pt>
                <c:pt idx="15">
                  <c:v>0.94676962202121862</c:v>
                </c:pt>
                <c:pt idx="16">
                  <c:v>0.95702991989674557</c:v>
                </c:pt>
                <c:pt idx="17">
                  <c:v>0.96717023059586538</c:v>
                </c:pt>
                <c:pt idx="18">
                  <c:v>0.97623800843257824</c:v>
                </c:pt>
                <c:pt idx="19">
                  <c:v>0.98328422432863327</c:v>
                </c:pt>
                <c:pt idx="20">
                  <c:v>0.98989089025687726</c:v>
                </c:pt>
                <c:pt idx="21">
                  <c:v>0.99593412542160276</c:v>
                </c:pt>
                <c:pt idx="22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4E-45E7-BD9F-905EADB3201E}"/>
            </c:ext>
          </c:extLst>
        </c:ser>
        <c:ser>
          <c:idx val="2"/>
          <c:order val="2"/>
          <c:tx>
            <c:v>80%</c:v>
          </c:tx>
          <c:spPr>
            <a:ln w="12700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diamond"/>
            <c:size val="4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Graficos!$A$45:$A$67</c:f>
              <c:strCache>
                <c:ptCount val="23"/>
                <c:pt idx="0">
                  <c:v>Orion</c:v>
                </c:pt>
                <c:pt idx="1">
                  <c:v>Festiva</c:v>
                </c:pt>
                <c:pt idx="2">
                  <c:v>Shelsy plus</c:v>
                </c:pt>
                <c:pt idx="3">
                  <c:v>Durango</c:v>
                </c:pt>
                <c:pt idx="4">
                  <c:v>Capriati</c:v>
                </c:pt>
                <c:pt idx="5">
                  <c:v>Africana </c:v>
                </c:pt>
                <c:pt idx="6">
                  <c:v>Polux</c:v>
                </c:pt>
                <c:pt idx="7">
                  <c:v>Dowhilli (Adidas)</c:v>
                </c:pt>
                <c:pt idx="8">
                  <c:v>Tinta para impresora</c:v>
                </c:pt>
                <c:pt idx="9">
                  <c:v>Pacifica </c:v>
                </c:pt>
                <c:pt idx="10">
                  <c:v>Tinta DTF</c:v>
                </c:pt>
                <c:pt idx="11">
                  <c:v>Titanica</c:v>
                </c:pt>
                <c:pt idx="12">
                  <c:v>Rollos de papel impresión</c:v>
                </c:pt>
                <c:pt idx="13">
                  <c:v>Gimnastica</c:v>
                </c:pt>
                <c:pt idx="14">
                  <c:v>Papel de trazo</c:v>
                </c:pt>
                <c:pt idx="15">
                  <c:v>Amatista</c:v>
                </c:pt>
                <c:pt idx="16">
                  <c:v>Poltex</c:v>
                </c:pt>
                <c:pt idx="17">
                  <c:v>Jabón</c:v>
                </c:pt>
                <c:pt idx="18">
                  <c:v>Olimpia </c:v>
                </c:pt>
                <c:pt idx="19">
                  <c:v>Optimus</c:v>
                </c:pt>
                <c:pt idx="20">
                  <c:v>Aranza</c:v>
                </c:pt>
                <c:pt idx="21">
                  <c:v>Amorela</c:v>
                </c:pt>
                <c:pt idx="22">
                  <c:v>Polvo adesivo</c:v>
                </c:pt>
              </c:strCache>
            </c:strRef>
          </c:cat>
          <c:val>
            <c:numRef>
              <c:f>Graficos!$D$45:$D$67</c:f>
              <c:numCache>
                <c:formatCode>0%</c:formatCode>
                <c:ptCount val="23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4E-45E7-BD9F-905EADB32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144432"/>
        <c:axId val="989146096"/>
      </c:lineChart>
      <c:catAx>
        <c:axId val="98915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89145680"/>
        <c:crosses val="autoZero"/>
        <c:auto val="1"/>
        <c:lblAlgn val="ctr"/>
        <c:lblOffset val="100"/>
        <c:noMultiLvlLbl val="0"/>
      </c:catAx>
      <c:valAx>
        <c:axId val="98914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89157744"/>
        <c:crosses val="autoZero"/>
        <c:crossBetween val="between"/>
      </c:valAx>
      <c:valAx>
        <c:axId val="989146096"/>
        <c:scaling>
          <c:orientation val="minMax"/>
          <c:max val="1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89144432"/>
        <c:crosses val="max"/>
        <c:crossBetween val="between"/>
      </c:valAx>
      <c:catAx>
        <c:axId val="9891444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89146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6963</xdr:colOff>
      <xdr:row>1</xdr:row>
      <xdr:rowOff>1096</xdr:rowOff>
    </xdr:from>
    <xdr:to>
      <xdr:col>8</xdr:col>
      <xdr:colOff>613723</xdr:colOff>
      <xdr:row>17</xdr:row>
      <xdr:rowOff>56782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4084CBB-A5B2-ECAC-DCB7-7728E43339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956594</xdr:colOff>
      <xdr:row>44</xdr:row>
      <xdr:rowOff>11680</xdr:rowOff>
    </xdr:from>
    <xdr:to>
      <xdr:col>9</xdr:col>
      <xdr:colOff>590247</xdr:colOff>
      <xdr:row>57</xdr:row>
      <xdr:rowOff>187009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223115E-BF10-6371-561B-58426D0272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8BC47-C767-447F-9B1A-8117EE9EF346}">
  <dimension ref="A1:G80"/>
  <sheetViews>
    <sheetView topLeftCell="A6" workbookViewId="0">
      <selection activeCell="F1" activeCellId="2" sqref="A1:A24 D1:D24 F1:F24"/>
    </sheetView>
  </sheetViews>
  <sheetFormatPr baseColWidth="10" defaultColWidth="21.33203125" defaultRowHeight="15.75" x14ac:dyDescent="0.25"/>
  <cols>
    <col min="1" max="1" width="31" style="1" customWidth="1"/>
    <col min="2" max="2" width="13.109375" style="45" bestFit="1" customWidth="1"/>
    <col min="3" max="3" width="11" style="1" customWidth="1"/>
    <col min="4" max="4" width="12.33203125" style="1" bestFit="1" customWidth="1"/>
    <col min="5" max="5" width="14.21875" style="8" customWidth="1"/>
    <col min="6" max="6" width="13.44140625" style="1" customWidth="1"/>
    <col min="7" max="7" width="4.33203125" style="1" bestFit="1" customWidth="1"/>
    <col min="8" max="16384" width="21.33203125" style="1"/>
  </cols>
  <sheetData>
    <row r="1" spans="1:7" ht="47.25" x14ac:dyDescent="0.25">
      <c r="A1" s="5" t="s">
        <v>0</v>
      </c>
      <c r="B1" s="44" t="s">
        <v>1</v>
      </c>
      <c r="C1" s="7" t="s">
        <v>2</v>
      </c>
      <c r="D1" s="7" t="s">
        <v>57</v>
      </c>
      <c r="E1" s="26" t="s">
        <v>3</v>
      </c>
      <c r="F1" s="7" t="s">
        <v>4</v>
      </c>
      <c r="G1" s="27" t="s">
        <v>5</v>
      </c>
    </row>
    <row r="2" spans="1:7" x14ac:dyDescent="0.25">
      <c r="A2" s="47" t="s">
        <v>60</v>
      </c>
      <c r="B2" s="48">
        <v>887500</v>
      </c>
      <c r="C2" s="47">
        <v>30</v>
      </c>
      <c r="D2" s="48">
        <f t="shared" ref="D2:D24" si="0">+B2*C2</f>
        <v>26625000</v>
      </c>
      <c r="E2" s="49">
        <f>+D2/$D$25</f>
        <v>0.25960170419621659</v>
      </c>
      <c r="F2" s="50">
        <f>+E2</f>
        <v>0.25960170419621659</v>
      </c>
      <c r="G2" s="47" t="s">
        <v>87</v>
      </c>
    </row>
    <row r="3" spans="1:7" x14ac:dyDescent="0.25">
      <c r="A3" s="47" t="s">
        <v>58</v>
      </c>
      <c r="B3" s="48">
        <v>1155962.3333333333</v>
      </c>
      <c r="C3" s="47">
        <v>10</v>
      </c>
      <c r="D3" s="48">
        <f t="shared" si="0"/>
        <v>11559623.333333332</v>
      </c>
      <c r="E3" s="49">
        <f t="shared" ref="E3:E24" si="1">+D3/$D$25</f>
        <v>0.11270978092768762</v>
      </c>
      <c r="F3" s="50">
        <f>+F2+E3</f>
        <v>0.37231148512390422</v>
      </c>
      <c r="G3" s="47" t="s">
        <v>87</v>
      </c>
    </row>
    <row r="4" spans="1:7" x14ac:dyDescent="0.25">
      <c r="A4" s="47" t="s">
        <v>74</v>
      </c>
      <c r="B4" s="48">
        <v>755555</v>
      </c>
      <c r="C4" s="47">
        <v>12</v>
      </c>
      <c r="D4" s="48">
        <f t="shared" si="0"/>
        <v>9066660</v>
      </c>
      <c r="E4" s="49">
        <f t="shared" si="1"/>
        <v>8.8402643657001651E-2</v>
      </c>
      <c r="F4" s="50">
        <f t="shared" ref="F4:F24" si="2">+F3+E4</f>
        <v>0.4607141287809059</v>
      </c>
      <c r="G4" s="47" t="s">
        <v>87</v>
      </c>
    </row>
    <row r="5" spans="1:7" x14ac:dyDescent="0.25">
      <c r="A5" s="47" t="s">
        <v>61</v>
      </c>
      <c r="B5" s="48">
        <v>882300</v>
      </c>
      <c r="C5" s="47">
        <v>9</v>
      </c>
      <c r="D5" s="48">
        <f t="shared" si="0"/>
        <v>7940700</v>
      </c>
      <c r="E5" s="49">
        <f t="shared" si="1"/>
        <v>7.7424197277404586E-2</v>
      </c>
      <c r="F5" s="50">
        <f t="shared" si="2"/>
        <v>0.53813832605831047</v>
      </c>
      <c r="G5" s="47" t="s">
        <v>87</v>
      </c>
    </row>
    <row r="6" spans="1:7" x14ac:dyDescent="0.25">
      <c r="A6" s="47" t="s">
        <v>72</v>
      </c>
      <c r="B6" s="48">
        <v>999243</v>
      </c>
      <c r="C6" s="47">
        <v>7</v>
      </c>
      <c r="D6" s="48">
        <f t="shared" si="0"/>
        <v>6994701</v>
      </c>
      <c r="E6" s="49">
        <f t="shared" si="1"/>
        <v>6.8200424411003949E-2</v>
      </c>
      <c r="F6" s="50">
        <f t="shared" si="2"/>
        <v>0.6063387504693144</v>
      </c>
      <c r="G6" s="47" t="s">
        <v>87</v>
      </c>
    </row>
    <row r="7" spans="1:7" x14ac:dyDescent="0.25">
      <c r="A7" s="47" t="s">
        <v>59</v>
      </c>
      <c r="B7" s="48">
        <v>941000</v>
      </c>
      <c r="C7" s="47">
        <v>6</v>
      </c>
      <c r="D7" s="48">
        <f t="shared" si="0"/>
        <v>5646000</v>
      </c>
      <c r="E7" s="49">
        <f t="shared" si="1"/>
        <v>5.5050186737721642E-2</v>
      </c>
      <c r="F7" s="50">
        <f t="shared" si="2"/>
        <v>0.66138893720703607</v>
      </c>
      <c r="G7" s="47" t="s">
        <v>87</v>
      </c>
    </row>
    <row r="8" spans="1:7" x14ac:dyDescent="0.25">
      <c r="A8" s="47" t="s">
        <v>64</v>
      </c>
      <c r="B8" s="48">
        <v>930000</v>
      </c>
      <c r="C8" s="47">
        <v>5</v>
      </c>
      <c r="D8" s="48">
        <f t="shared" si="0"/>
        <v>4650000</v>
      </c>
      <c r="E8" s="49">
        <f t="shared" si="1"/>
        <v>4.5338889183564587E-2</v>
      </c>
      <c r="F8" s="50">
        <f t="shared" si="2"/>
        <v>0.70672782639060061</v>
      </c>
      <c r="G8" s="47" t="s">
        <v>87</v>
      </c>
    </row>
    <row r="9" spans="1:7" x14ac:dyDescent="0.25">
      <c r="A9" s="47" t="s">
        <v>68</v>
      </c>
      <c r="B9" s="48">
        <v>823500</v>
      </c>
      <c r="C9" s="47">
        <v>5</v>
      </c>
      <c r="D9" s="48">
        <f t="shared" si="0"/>
        <v>4117500</v>
      </c>
      <c r="E9" s="49">
        <f t="shared" si="1"/>
        <v>4.014685509964025E-2</v>
      </c>
      <c r="F9" s="50">
        <f t="shared" si="2"/>
        <v>0.74687468149024083</v>
      </c>
      <c r="G9" s="47" t="s">
        <v>87</v>
      </c>
    </row>
    <row r="10" spans="1:7" x14ac:dyDescent="0.25">
      <c r="A10" s="47" t="s">
        <v>56</v>
      </c>
      <c r="B10" s="48">
        <v>534000</v>
      </c>
      <c r="C10" s="47">
        <v>7</v>
      </c>
      <c r="D10" s="48">
        <f t="shared" si="0"/>
        <v>3738000</v>
      </c>
      <c r="E10" s="49">
        <f t="shared" si="1"/>
        <v>3.6446616724336432E-2</v>
      </c>
      <c r="F10" s="50">
        <f t="shared" si="2"/>
        <v>0.7833212982145773</v>
      </c>
      <c r="G10" s="47" t="s">
        <v>87</v>
      </c>
    </row>
    <row r="11" spans="1:7" x14ac:dyDescent="0.25">
      <c r="A11" s="47" t="s">
        <v>71</v>
      </c>
      <c r="B11" s="48">
        <v>3493777</v>
      </c>
      <c r="C11" s="47">
        <v>1</v>
      </c>
      <c r="D11" s="48">
        <f t="shared" si="0"/>
        <v>3493777</v>
      </c>
      <c r="E11" s="49">
        <f t="shared" si="1"/>
        <v>3.4065369512921877E-2</v>
      </c>
      <c r="F11" s="50">
        <f t="shared" si="2"/>
        <v>0.81738666772749913</v>
      </c>
      <c r="G11" s="47" t="s">
        <v>87</v>
      </c>
    </row>
    <row r="12" spans="1:7" x14ac:dyDescent="0.25">
      <c r="A12" s="51" t="s">
        <v>80</v>
      </c>
      <c r="B12" s="52">
        <f>566440/2</f>
        <v>283220</v>
      </c>
      <c r="C12" s="51">
        <v>12</v>
      </c>
      <c r="D12" s="52">
        <f t="shared" si="0"/>
        <v>3398640</v>
      </c>
      <c r="E12" s="53">
        <f t="shared" si="1"/>
        <v>3.3137755340823645E-2</v>
      </c>
      <c r="F12" s="54">
        <f t="shared" si="2"/>
        <v>0.85052442306832277</v>
      </c>
      <c r="G12" s="51" t="s">
        <v>88</v>
      </c>
    </row>
    <row r="13" spans="1:7" x14ac:dyDescent="0.25">
      <c r="A13" s="51" t="s">
        <v>75</v>
      </c>
      <c r="B13" s="52">
        <v>426000</v>
      </c>
      <c r="C13" s="51">
        <v>7</v>
      </c>
      <c r="D13" s="52">
        <f t="shared" si="0"/>
        <v>2982000</v>
      </c>
      <c r="E13" s="53">
        <f t="shared" si="1"/>
        <v>2.9075390869976257E-2</v>
      </c>
      <c r="F13" s="54">
        <f t="shared" si="2"/>
        <v>0.879599813938299</v>
      </c>
      <c r="G13" s="51" t="s">
        <v>88</v>
      </c>
    </row>
    <row r="14" spans="1:7" x14ac:dyDescent="0.25">
      <c r="A14" s="51" t="s">
        <v>76</v>
      </c>
      <c r="B14" s="52">
        <v>420000</v>
      </c>
      <c r="C14" s="51">
        <v>6</v>
      </c>
      <c r="D14" s="52">
        <f t="shared" si="0"/>
        <v>2520000</v>
      </c>
      <c r="E14" s="53">
        <f t="shared" si="1"/>
        <v>2.457075284786726E-2</v>
      </c>
      <c r="F14" s="54">
        <f t="shared" si="2"/>
        <v>0.90417056678616625</v>
      </c>
      <c r="G14" s="51" t="s">
        <v>88</v>
      </c>
    </row>
    <row r="15" spans="1:7" x14ac:dyDescent="0.25">
      <c r="A15" s="51" t="s">
        <v>69</v>
      </c>
      <c r="B15" s="52">
        <v>842000</v>
      </c>
      <c r="C15" s="51">
        <v>2</v>
      </c>
      <c r="D15" s="52">
        <f t="shared" si="0"/>
        <v>1684000</v>
      </c>
      <c r="E15" s="53">
        <f t="shared" si="1"/>
        <v>1.6419503093574789E-2</v>
      </c>
      <c r="F15" s="54">
        <f t="shared" si="2"/>
        <v>0.92059006987974101</v>
      </c>
      <c r="G15" s="51" t="s">
        <v>88</v>
      </c>
    </row>
    <row r="16" spans="1:7" x14ac:dyDescent="0.25">
      <c r="A16" s="51" t="s">
        <v>77</v>
      </c>
      <c r="B16" s="52">
        <v>489000</v>
      </c>
      <c r="C16" s="51">
        <v>3</v>
      </c>
      <c r="D16" s="52">
        <f t="shared" si="0"/>
        <v>1467000</v>
      </c>
      <c r="E16" s="53">
        <f t="shared" si="1"/>
        <v>1.4303688265008441E-2</v>
      </c>
      <c r="F16" s="54">
        <f t="shared" si="2"/>
        <v>0.9348937581447494</v>
      </c>
      <c r="G16" s="51" t="s">
        <v>88</v>
      </c>
    </row>
    <row r="17" spans="1:7" x14ac:dyDescent="0.25">
      <c r="A17" s="51" t="s">
        <v>62</v>
      </c>
      <c r="B17" s="52">
        <v>174000</v>
      </c>
      <c r="C17" s="51">
        <v>7</v>
      </c>
      <c r="D17" s="52">
        <f t="shared" si="0"/>
        <v>1218000</v>
      </c>
      <c r="E17" s="53">
        <f t="shared" si="1"/>
        <v>1.1875863876469175E-2</v>
      </c>
      <c r="F17" s="54">
        <f t="shared" si="2"/>
        <v>0.94676962202121862</v>
      </c>
      <c r="G17" s="51" t="s">
        <v>88</v>
      </c>
    </row>
    <row r="18" spans="1:7" x14ac:dyDescent="0.25">
      <c r="A18" s="51" t="s">
        <v>63</v>
      </c>
      <c r="B18" s="52">
        <v>526153</v>
      </c>
      <c r="C18" s="51">
        <v>2</v>
      </c>
      <c r="D18" s="52">
        <f t="shared" si="0"/>
        <v>1052306</v>
      </c>
      <c r="E18" s="53">
        <f t="shared" si="1"/>
        <v>1.0260297875526906E-2</v>
      </c>
      <c r="F18" s="54">
        <f t="shared" si="2"/>
        <v>0.95702991989674557</v>
      </c>
      <c r="G18" s="51" t="s">
        <v>88</v>
      </c>
    </row>
    <row r="19" spans="1:7" x14ac:dyDescent="0.25">
      <c r="A19" s="55" t="s">
        <v>70</v>
      </c>
      <c r="B19" s="56">
        <v>1040000</v>
      </c>
      <c r="C19" s="55">
        <v>1</v>
      </c>
      <c r="D19" s="56">
        <f t="shared" si="0"/>
        <v>1040000</v>
      </c>
      <c r="E19" s="57">
        <f t="shared" si="1"/>
        <v>1.0140310699119821E-2</v>
      </c>
      <c r="F19" s="58">
        <f t="shared" si="2"/>
        <v>0.96717023059586538</v>
      </c>
      <c r="G19" s="55" t="s">
        <v>89</v>
      </c>
    </row>
    <row r="20" spans="1:7" x14ac:dyDescent="0.25">
      <c r="A20" s="55" t="s">
        <v>73</v>
      </c>
      <c r="B20" s="56">
        <v>310000</v>
      </c>
      <c r="C20" s="55">
        <v>3</v>
      </c>
      <c r="D20" s="56">
        <f t="shared" si="0"/>
        <v>930000</v>
      </c>
      <c r="E20" s="57">
        <f t="shared" si="1"/>
        <v>9.0677778367129168E-3</v>
      </c>
      <c r="F20" s="58">
        <f t="shared" si="2"/>
        <v>0.97623800843257824</v>
      </c>
      <c r="G20" s="55" t="s">
        <v>89</v>
      </c>
    </row>
    <row r="21" spans="1:7" x14ac:dyDescent="0.25">
      <c r="A21" s="55" t="s">
        <v>67</v>
      </c>
      <c r="B21" s="56">
        <f>2168000/3</f>
        <v>722666.66666666663</v>
      </c>
      <c r="C21" s="55">
        <v>1</v>
      </c>
      <c r="D21" s="56">
        <f t="shared" si="0"/>
        <v>722666.66666666663</v>
      </c>
      <c r="E21" s="57">
        <f t="shared" si="1"/>
        <v>7.0462158960550546E-3</v>
      </c>
      <c r="F21" s="58">
        <f t="shared" si="2"/>
        <v>0.98328422432863327</v>
      </c>
      <c r="G21" s="55" t="s">
        <v>89</v>
      </c>
    </row>
    <row r="22" spans="1:7" x14ac:dyDescent="0.25">
      <c r="A22" s="55" t="s">
        <v>65</v>
      </c>
      <c r="B22" s="56">
        <v>677586</v>
      </c>
      <c r="C22" s="55">
        <v>1</v>
      </c>
      <c r="D22" s="56">
        <f t="shared" si="0"/>
        <v>677586</v>
      </c>
      <c r="E22" s="57">
        <f t="shared" si="1"/>
        <v>6.6066659282440418E-3</v>
      </c>
      <c r="F22" s="58">
        <f t="shared" si="2"/>
        <v>0.98989089025687726</v>
      </c>
      <c r="G22" s="55" t="s">
        <v>89</v>
      </c>
    </row>
    <row r="23" spans="1:7" x14ac:dyDescent="0.25">
      <c r="A23" s="55" t="s">
        <v>66</v>
      </c>
      <c r="B23" s="56">
        <v>619800</v>
      </c>
      <c r="C23" s="55">
        <v>1</v>
      </c>
      <c r="D23" s="56">
        <f t="shared" si="0"/>
        <v>619800</v>
      </c>
      <c r="E23" s="57">
        <f t="shared" si="1"/>
        <v>6.0432351647254469E-3</v>
      </c>
      <c r="F23" s="58">
        <f t="shared" si="2"/>
        <v>0.99593412542160276</v>
      </c>
      <c r="G23" s="55" t="s">
        <v>89</v>
      </c>
    </row>
    <row r="24" spans="1:7" x14ac:dyDescent="0.25">
      <c r="A24" s="55" t="s">
        <v>79</v>
      </c>
      <c r="B24" s="56">
        <v>417000</v>
      </c>
      <c r="C24" s="55">
        <v>1</v>
      </c>
      <c r="D24" s="56">
        <f t="shared" si="0"/>
        <v>417000</v>
      </c>
      <c r="E24" s="57">
        <f t="shared" si="1"/>
        <v>4.0658745783970817E-3</v>
      </c>
      <c r="F24" s="58">
        <f t="shared" si="2"/>
        <v>0.99999999999999989</v>
      </c>
      <c r="G24" s="55" t="s">
        <v>89</v>
      </c>
    </row>
    <row r="25" spans="1:7" x14ac:dyDescent="0.25">
      <c r="D25" s="46">
        <f>SUM(D2:D24)</f>
        <v>102560960</v>
      </c>
      <c r="G25" s="2"/>
    </row>
    <row r="26" spans="1:7" x14ac:dyDescent="0.25">
      <c r="G26" s="2"/>
    </row>
    <row r="27" spans="1:7" x14ac:dyDescent="0.25">
      <c r="G27" s="2"/>
    </row>
    <row r="28" spans="1:7" x14ac:dyDescent="0.25">
      <c r="G28" s="2"/>
    </row>
    <row r="29" spans="1:7" x14ac:dyDescent="0.25">
      <c r="G29" s="2"/>
    </row>
    <row r="30" spans="1:7" x14ac:dyDescent="0.25">
      <c r="G30" s="2"/>
    </row>
    <row r="31" spans="1:7" x14ac:dyDescent="0.25">
      <c r="G31" s="2"/>
    </row>
    <row r="32" spans="1:7" x14ac:dyDescent="0.25">
      <c r="G32" s="2"/>
    </row>
    <row r="33" spans="7:7" x14ac:dyDescent="0.25">
      <c r="G33" s="2"/>
    </row>
    <row r="34" spans="7:7" x14ac:dyDescent="0.25">
      <c r="G34" s="2"/>
    </row>
    <row r="35" spans="7:7" x14ac:dyDescent="0.25">
      <c r="G35" s="2"/>
    </row>
    <row r="36" spans="7:7" x14ac:dyDescent="0.25">
      <c r="G36" s="2"/>
    </row>
    <row r="37" spans="7:7" x14ac:dyDescent="0.25">
      <c r="G37" s="2"/>
    </row>
    <row r="38" spans="7:7" x14ac:dyDescent="0.25">
      <c r="G38" s="2"/>
    </row>
    <row r="39" spans="7:7" x14ac:dyDescent="0.25">
      <c r="G39" s="2"/>
    </row>
    <row r="40" spans="7:7" x14ac:dyDescent="0.25">
      <c r="G40" s="2"/>
    </row>
    <row r="41" spans="7:7" x14ac:dyDescent="0.25">
      <c r="G41" s="2"/>
    </row>
    <row r="42" spans="7:7" x14ac:dyDescent="0.25">
      <c r="G42" s="2"/>
    </row>
    <row r="43" spans="7:7" x14ac:dyDescent="0.25">
      <c r="G43" s="2"/>
    </row>
    <row r="44" spans="7:7" x14ac:dyDescent="0.25">
      <c r="G44" s="2"/>
    </row>
    <row r="45" spans="7:7" x14ac:dyDescent="0.25">
      <c r="G45" s="2"/>
    </row>
    <row r="46" spans="7:7" x14ac:dyDescent="0.25">
      <c r="G46" s="2"/>
    </row>
    <row r="47" spans="7:7" x14ac:dyDescent="0.25">
      <c r="G47" s="2"/>
    </row>
    <row r="48" spans="7:7" x14ac:dyDescent="0.25">
      <c r="G48" s="2"/>
    </row>
    <row r="49" spans="7:7" x14ac:dyDescent="0.25">
      <c r="G49" s="2"/>
    </row>
    <row r="50" spans="7:7" x14ac:dyDescent="0.25">
      <c r="G50" s="2"/>
    </row>
    <row r="51" spans="7:7" x14ac:dyDescent="0.25">
      <c r="G51" s="2"/>
    </row>
    <row r="52" spans="7:7" x14ac:dyDescent="0.25">
      <c r="G52" s="2"/>
    </row>
    <row r="53" spans="7:7" x14ac:dyDescent="0.25">
      <c r="G53" s="2"/>
    </row>
    <row r="54" spans="7:7" x14ac:dyDescent="0.25">
      <c r="G54" s="2"/>
    </row>
    <row r="55" spans="7:7" x14ac:dyDescent="0.25">
      <c r="G55" s="2"/>
    </row>
    <row r="56" spans="7:7" x14ac:dyDescent="0.25">
      <c r="G56" s="2"/>
    </row>
    <row r="57" spans="7:7" x14ac:dyDescent="0.25">
      <c r="G57" s="2"/>
    </row>
    <row r="58" spans="7:7" x14ac:dyDescent="0.25">
      <c r="G58" s="2"/>
    </row>
    <row r="59" spans="7:7" x14ac:dyDescent="0.25">
      <c r="G59" s="2"/>
    </row>
    <row r="60" spans="7:7" x14ac:dyDescent="0.25">
      <c r="G60" s="2"/>
    </row>
    <row r="61" spans="7:7" x14ac:dyDescent="0.25">
      <c r="G61" s="2"/>
    </row>
    <row r="62" spans="7:7" x14ac:dyDescent="0.25">
      <c r="G62" s="2"/>
    </row>
    <row r="63" spans="7:7" x14ac:dyDescent="0.25">
      <c r="G63" s="2"/>
    </row>
    <row r="64" spans="7:7" x14ac:dyDescent="0.25">
      <c r="G64" s="2"/>
    </row>
    <row r="65" spans="7:7" x14ac:dyDescent="0.25">
      <c r="G65" s="2"/>
    </row>
    <row r="66" spans="7:7" x14ac:dyDescent="0.25">
      <c r="G66" s="2"/>
    </row>
    <row r="67" spans="7:7" x14ac:dyDescent="0.25">
      <c r="G67" s="2"/>
    </row>
    <row r="68" spans="7:7" x14ac:dyDescent="0.25">
      <c r="G68" s="2"/>
    </row>
    <row r="69" spans="7:7" x14ac:dyDescent="0.25">
      <c r="G69" s="2"/>
    </row>
    <row r="70" spans="7:7" x14ac:dyDescent="0.25">
      <c r="G70" s="2"/>
    </row>
    <row r="71" spans="7:7" x14ac:dyDescent="0.25">
      <c r="G71" s="2"/>
    </row>
    <row r="72" spans="7:7" x14ac:dyDescent="0.25">
      <c r="G72" s="2"/>
    </row>
    <row r="73" spans="7:7" x14ac:dyDescent="0.25">
      <c r="G73" s="2"/>
    </row>
    <row r="74" spans="7:7" x14ac:dyDescent="0.25">
      <c r="G74" s="2"/>
    </row>
    <row r="75" spans="7:7" x14ac:dyDescent="0.25">
      <c r="G75" s="2"/>
    </row>
    <row r="76" spans="7:7" x14ac:dyDescent="0.25">
      <c r="G76" s="2"/>
    </row>
    <row r="77" spans="7:7" x14ac:dyDescent="0.25">
      <c r="G77" s="2"/>
    </row>
    <row r="78" spans="7:7" x14ac:dyDescent="0.25">
      <c r="G78" s="2"/>
    </row>
    <row r="79" spans="7:7" x14ac:dyDescent="0.25">
      <c r="G79" s="2"/>
    </row>
    <row r="80" spans="7:7" x14ac:dyDescent="0.25">
      <c r="G80" s="2"/>
    </row>
  </sheetData>
  <autoFilter ref="A1:G1" xr:uid="{7BA8BC47-C767-447F-9B1A-8117EE9EF346}">
    <sortState xmlns:xlrd2="http://schemas.microsoft.com/office/spreadsheetml/2017/richdata2" ref="A2:G24">
      <sortCondition descending="1" ref="D1"/>
    </sortState>
  </autoFilter>
  <sortState xmlns:xlrd2="http://schemas.microsoft.com/office/spreadsheetml/2017/richdata2" ref="A2:G81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39336-C7D9-4BB8-B674-700650A8EC65}">
  <dimension ref="A1:G113"/>
  <sheetViews>
    <sheetView workbookViewId="0">
      <selection activeCell="A32" sqref="A32"/>
    </sheetView>
  </sheetViews>
  <sheetFormatPr baseColWidth="10" defaultColWidth="21.33203125" defaultRowHeight="15.75" x14ac:dyDescent="0.25"/>
  <cols>
    <col min="1" max="1" width="31" style="4" customWidth="1"/>
    <col min="2" max="2" width="15.88671875" style="1" bestFit="1" customWidth="1"/>
    <col min="3" max="3" width="16.77734375" style="4" bestFit="1" customWidth="1"/>
    <col min="4" max="4" width="18.21875" style="39" bestFit="1" customWidth="1"/>
    <col min="5" max="5" width="18.21875" style="10" customWidth="1"/>
    <col min="6" max="6" width="16" style="4" customWidth="1"/>
    <col min="7" max="7" width="9.88671875" style="1" bestFit="1" customWidth="1"/>
    <col min="8" max="16384" width="21.33203125" style="1"/>
  </cols>
  <sheetData>
    <row r="1" spans="1:7" ht="31.5" x14ac:dyDescent="0.25">
      <c r="A1" s="5" t="s">
        <v>0</v>
      </c>
      <c r="B1" s="6" t="s">
        <v>1</v>
      </c>
      <c r="C1" s="7" t="s">
        <v>2</v>
      </c>
      <c r="D1" s="34" t="s">
        <v>57</v>
      </c>
      <c r="E1" s="11" t="s">
        <v>3</v>
      </c>
      <c r="F1" s="7" t="s">
        <v>4</v>
      </c>
      <c r="G1" s="3" t="s">
        <v>5</v>
      </c>
    </row>
    <row r="2" spans="1:7" x14ac:dyDescent="0.25">
      <c r="A2" s="28" t="s">
        <v>9</v>
      </c>
      <c r="B2" s="15">
        <v>27000</v>
      </c>
      <c r="C2" s="14">
        <f>1722</f>
        <v>1722</v>
      </c>
      <c r="D2" s="35">
        <f t="shared" ref="D2:D33" si="0">+B2*C2</f>
        <v>46494000</v>
      </c>
      <c r="E2" s="16">
        <f t="shared" ref="E2:E33" si="1">+D2/$D$59</f>
        <v>0.20618553957936181</v>
      </c>
      <c r="F2" s="31">
        <f>+E2</f>
        <v>0.20618553957936181</v>
      </c>
      <c r="G2" s="17" t="s">
        <v>87</v>
      </c>
    </row>
    <row r="3" spans="1:7" x14ac:dyDescent="0.25">
      <c r="A3" s="28" t="s">
        <v>8</v>
      </c>
      <c r="B3" s="15">
        <v>75000</v>
      </c>
      <c r="C3" s="14">
        <v>485</v>
      </c>
      <c r="D3" s="35">
        <f t="shared" si="0"/>
        <v>36375000</v>
      </c>
      <c r="E3" s="16">
        <f t="shared" si="1"/>
        <v>0.16131111546004401</v>
      </c>
      <c r="F3" s="31">
        <f t="shared" ref="F3:F34" si="2">+F2+E3</f>
        <v>0.36749665503940582</v>
      </c>
      <c r="G3" s="17" t="s">
        <v>87</v>
      </c>
    </row>
    <row r="4" spans="1:7" x14ac:dyDescent="0.25">
      <c r="A4" s="28" t="s">
        <v>19</v>
      </c>
      <c r="B4" s="15">
        <v>20000</v>
      </c>
      <c r="C4" s="14">
        <f>223+49+75+20+400+236+151</f>
        <v>1154</v>
      </c>
      <c r="D4" s="35">
        <f t="shared" si="0"/>
        <v>23080000</v>
      </c>
      <c r="E4" s="16">
        <f t="shared" si="1"/>
        <v>0.10235217992626297</v>
      </c>
      <c r="F4" s="31">
        <f t="shared" si="2"/>
        <v>0.46984883496566876</v>
      </c>
      <c r="G4" s="17" t="s">
        <v>87</v>
      </c>
    </row>
    <row r="5" spans="1:7" x14ac:dyDescent="0.25">
      <c r="A5" s="28" t="s">
        <v>85</v>
      </c>
      <c r="B5" s="15">
        <v>8100</v>
      </c>
      <c r="C5" s="14">
        <f>+(35*6)+15+(388*6)</f>
        <v>2553</v>
      </c>
      <c r="D5" s="35">
        <f t="shared" si="0"/>
        <v>20679300</v>
      </c>
      <c r="E5" s="16">
        <f t="shared" si="1"/>
        <v>9.1705868039392111E-2</v>
      </c>
      <c r="F5" s="31">
        <f t="shared" si="2"/>
        <v>0.56155470300506083</v>
      </c>
      <c r="G5" s="17" t="s">
        <v>87</v>
      </c>
    </row>
    <row r="6" spans="1:7" x14ac:dyDescent="0.25">
      <c r="A6" s="28" t="s">
        <v>18</v>
      </c>
      <c r="B6" s="15">
        <v>18000</v>
      </c>
      <c r="C6" s="14">
        <v>428</v>
      </c>
      <c r="D6" s="35">
        <f t="shared" si="0"/>
        <v>7704000</v>
      </c>
      <c r="E6" s="16">
        <f t="shared" si="1"/>
        <v>3.4164696453723137E-2</v>
      </c>
      <c r="F6" s="31">
        <f t="shared" si="2"/>
        <v>0.59571939945878394</v>
      </c>
      <c r="G6" s="17" t="s">
        <v>87</v>
      </c>
    </row>
    <row r="7" spans="1:7" x14ac:dyDescent="0.25">
      <c r="A7" s="28" t="s">
        <v>24</v>
      </c>
      <c r="B7" s="15">
        <v>80000</v>
      </c>
      <c r="C7" s="14">
        <v>89</v>
      </c>
      <c r="D7" s="35">
        <f t="shared" si="0"/>
        <v>7120000</v>
      </c>
      <c r="E7" s="16">
        <f t="shared" si="1"/>
        <v>3.1574849266680777E-2</v>
      </c>
      <c r="F7" s="31">
        <f t="shared" si="2"/>
        <v>0.62729424872546469</v>
      </c>
      <c r="G7" s="17" t="s">
        <v>87</v>
      </c>
    </row>
    <row r="8" spans="1:7" x14ac:dyDescent="0.25">
      <c r="A8" s="28" t="s">
        <v>7</v>
      </c>
      <c r="B8" s="15">
        <v>5000</v>
      </c>
      <c r="C8" s="14">
        <v>1331</v>
      </c>
      <c r="D8" s="35">
        <f t="shared" si="0"/>
        <v>6655000</v>
      </c>
      <c r="E8" s="16">
        <f t="shared" si="1"/>
        <v>2.9512727790696709E-2</v>
      </c>
      <c r="F8" s="31">
        <f t="shared" si="2"/>
        <v>0.65680697651616138</v>
      </c>
      <c r="G8" s="17" t="s">
        <v>87</v>
      </c>
    </row>
    <row r="9" spans="1:7" x14ac:dyDescent="0.25">
      <c r="A9" s="28" t="s">
        <v>22</v>
      </c>
      <c r="B9" s="15">
        <v>15000</v>
      </c>
      <c r="C9" s="14">
        <v>365</v>
      </c>
      <c r="D9" s="35">
        <f t="shared" si="0"/>
        <v>5475000</v>
      </c>
      <c r="E9" s="16">
        <f t="shared" si="1"/>
        <v>2.4279817378522087E-2</v>
      </c>
      <c r="F9" s="31">
        <f t="shared" si="2"/>
        <v>0.68108679389468352</v>
      </c>
      <c r="G9" s="17" t="s">
        <v>87</v>
      </c>
    </row>
    <row r="10" spans="1:7" x14ac:dyDescent="0.25">
      <c r="A10" s="28" t="s">
        <v>15</v>
      </c>
      <c r="B10" s="15">
        <v>35000</v>
      </c>
      <c r="C10" s="14">
        <v>155</v>
      </c>
      <c r="D10" s="35">
        <f t="shared" si="0"/>
        <v>5425000</v>
      </c>
      <c r="E10" s="16">
        <f t="shared" si="1"/>
        <v>2.4058083886480789E-2</v>
      </c>
      <c r="F10" s="31">
        <f t="shared" si="2"/>
        <v>0.7051448777811643</v>
      </c>
      <c r="G10" s="17" t="s">
        <v>87</v>
      </c>
    </row>
    <row r="11" spans="1:7" x14ac:dyDescent="0.25">
      <c r="A11" s="28" t="s">
        <v>14</v>
      </c>
      <c r="B11" s="15">
        <v>9000</v>
      </c>
      <c r="C11" s="14">
        <f>405+176</f>
        <v>581</v>
      </c>
      <c r="D11" s="35">
        <f t="shared" si="0"/>
        <v>5229000</v>
      </c>
      <c r="E11" s="16">
        <f t="shared" si="1"/>
        <v>2.3188888597678904E-2</v>
      </c>
      <c r="F11" s="31">
        <f t="shared" si="2"/>
        <v>0.72833376637884317</v>
      </c>
      <c r="G11" s="17" t="s">
        <v>87</v>
      </c>
    </row>
    <row r="12" spans="1:7" x14ac:dyDescent="0.25">
      <c r="A12" s="28" t="s">
        <v>16</v>
      </c>
      <c r="B12" s="15">
        <v>10000</v>
      </c>
      <c r="C12" s="14">
        <f>321+178</f>
        <v>499</v>
      </c>
      <c r="D12" s="35">
        <f t="shared" si="0"/>
        <v>4990000</v>
      </c>
      <c r="E12" s="16">
        <f t="shared" si="1"/>
        <v>2.2129002505721501E-2</v>
      </c>
      <c r="F12" s="31">
        <f t="shared" si="2"/>
        <v>0.75046276888456465</v>
      </c>
      <c r="G12" s="17" t="s">
        <v>87</v>
      </c>
    </row>
    <row r="13" spans="1:7" x14ac:dyDescent="0.25">
      <c r="A13" s="28" t="s">
        <v>23</v>
      </c>
      <c r="B13" s="15">
        <v>19000</v>
      </c>
      <c r="C13" s="14">
        <v>252</v>
      </c>
      <c r="D13" s="35">
        <f t="shared" si="0"/>
        <v>4788000</v>
      </c>
      <c r="E13" s="16">
        <f t="shared" si="1"/>
        <v>2.1233199197874659E-2</v>
      </c>
      <c r="F13" s="31">
        <f t="shared" si="2"/>
        <v>0.77169596808243934</v>
      </c>
      <c r="G13" s="17" t="s">
        <v>87</v>
      </c>
    </row>
    <row r="14" spans="1:7" x14ac:dyDescent="0.25">
      <c r="A14" s="28" t="s">
        <v>21</v>
      </c>
      <c r="B14" s="15">
        <v>15000</v>
      </c>
      <c r="C14" s="14">
        <v>238</v>
      </c>
      <c r="D14" s="35">
        <f t="shared" si="0"/>
        <v>3570000</v>
      </c>
      <c r="E14" s="16">
        <f t="shared" si="1"/>
        <v>1.5831771331748647E-2</v>
      </c>
      <c r="F14" s="31">
        <f t="shared" si="2"/>
        <v>0.78752773941418797</v>
      </c>
      <c r="G14" s="17" t="s">
        <v>87</v>
      </c>
    </row>
    <row r="15" spans="1:7" x14ac:dyDescent="0.25">
      <c r="A15" s="28" t="s">
        <v>11</v>
      </c>
      <c r="B15" s="15">
        <v>23000</v>
      </c>
      <c r="C15" s="14">
        <f>114+32</f>
        <v>146</v>
      </c>
      <c r="D15" s="35">
        <f t="shared" si="0"/>
        <v>3358000</v>
      </c>
      <c r="E15" s="16">
        <f t="shared" si="1"/>
        <v>1.4891621325493546E-2</v>
      </c>
      <c r="F15" s="31">
        <f t="shared" si="2"/>
        <v>0.80241936073968156</v>
      </c>
      <c r="G15" s="17" t="s">
        <v>87</v>
      </c>
    </row>
    <row r="16" spans="1:7" x14ac:dyDescent="0.25">
      <c r="A16" s="29" t="s">
        <v>29</v>
      </c>
      <c r="B16" s="19">
        <v>10000</v>
      </c>
      <c r="C16" s="18">
        <v>322</v>
      </c>
      <c r="D16" s="36">
        <f t="shared" si="0"/>
        <v>3220000</v>
      </c>
      <c r="E16" s="20">
        <f t="shared" si="1"/>
        <v>1.4279636887459566E-2</v>
      </c>
      <c r="F16" s="32">
        <f t="shared" si="2"/>
        <v>0.81669899762714115</v>
      </c>
      <c r="G16" s="21" t="s">
        <v>88</v>
      </c>
    </row>
    <row r="17" spans="1:7" x14ac:dyDescent="0.25">
      <c r="A17" s="29" t="s">
        <v>25</v>
      </c>
      <c r="B17" s="19">
        <v>19000</v>
      </c>
      <c r="C17" s="18">
        <f>58+105</f>
        <v>163</v>
      </c>
      <c r="D17" s="36">
        <f t="shared" si="0"/>
        <v>3097000</v>
      </c>
      <c r="E17" s="20">
        <f t="shared" si="1"/>
        <v>1.3734172497037973E-2</v>
      </c>
      <c r="F17" s="32">
        <f t="shared" si="2"/>
        <v>0.83043317012417917</v>
      </c>
      <c r="G17" s="21" t="s">
        <v>88</v>
      </c>
    </row>
    <row r="18" spans="1:7" x14ac:dyDescent="0.25">
      <c r="A18" s="29" t="s">
        <v>35</v>
      </c>
      <c r="B18" s="19">
        <v>19000</v>
      </c>
      <c r="C18" s="18">
        <v>155</v>
      </c>
      <c r="D18" s="36">
        <f t="shared" si="0"/>
        <v>2945000</v>
      </c>
      <c r="E18" s="20">
        <f t="shared" si="1"/>
        <v>1.3060102681232429E-2</v>
      </c>
      <c r="F18" s="32">
        <f t="shared" si="2"/>
        <v>0.84349327280541164</v>
      </c>
      <c r="G18" s="21" t="s">
        <v>88</v>
      </c>
    </row>
    <row r="19" spans="1:7" x14ac:dyDescent="0.25">
      <c r="A19" s="29" t="s">
        <v>54</v>
      </c>
      <c r="B19" s="19">
        <f>2613630/2</f>
        <v>1306815</v>
      </c>
      <c r="C19" s="18">
        <v>2</v>
      </c>
      <c r="D19" s="36">
        <f t="shared" si="0"/>
        <v>2613630</v>
      </c>
      <c r="E19" s="20">
        <f t="shared" si="1"/>
        <v>1.1590586136077934E-2</v>
      </c>
      <c r="F19" s="32">
        <f t="shared" si="2"/>
        <v>0.85508385894148953</v>
      </c>
      <c r="G19" s="21" t="s">
        <v>88</v>
      </c>
    </row>
    <row r="20" spans="1:7" x14ac:dyDescent="0.25">
      <c r="A20" s="29" t="s">
        <v>6</v>
      </c>
      <c r="B20" s="19">
        <v>30000</v>
      </c>
      <c r="C20" s="18">
        <v>80</v>
      </c>
      <c r="D20" s="36">
        <f t="shared" si="0"/>
        <v>2400000</v>
      </c>
      <c r="E20" s="20">
        <f t="shared" si="1"/>
        <v>1.0643207617982285E-2</v>
      </c>
      <c r="F20" s="32">
        <f t="shared" si="2"/>
        <v>0.86572706655947185</v>
      </c>
      <c r="G20" s="21" t="s">
        <v>88</v>
      </c>
    </row>
    <row r="21" spans="1:7" x14ac:dyDescent="0.25">
      <c r="A21" s="29" t="s">
        <v>34</v>
      </c>
      <c r="B21" s="19">
        <v>120000</v>
      </c>
      <c r="C21" s="18">
        <v>19</v>
      </c>
      <c r="D21" s="36">
        <f t="shared" si="0"/>
        <v>2280000</v>
      </c>
      <c r="E21" s="20">
        <f t="shared" si="1"/>
        <v>1.0111047237083171E-2</v>
      </c>
      <c r="F21" s="32">
        <f t="shared" si="2"/>
        <v>0.87583811379655496</v>
      </c>
      <c r="G21" s="21" t="s">
        <v>88</v>
      </c>
    </row>
    <row r="22" spans="1:7" x14ac:dyDescent="0.25">
      <c r="A22" s="29" t="s">
        <v>28</v>
      </c>
      <c r="B22" s="19">
        <v>13000</v>
      </c>
      <c r="C22" s="18">
        <v>169</v>
      </c>
      <c r="D22" s="36">
        <f t="shared" si="0"/>
        <v>2197000</v>
      </c>
      <c r="E22" s="20">
        <f t="shared" si="1"/>
        <v>9.7429696402946166E-3</v>
      </c>
      <c r="F22" s="32">
        <f t="shared" si="2"/>
        <v>0.8855810834368496</v>
      </c>
      <c r="G22" s="21" t="s">
        <v>88</v>
      </c>
    </row>
    <row r="23" spans="1:7" x14ac:dyDescent="0.25">
      <c r="A23" s="29" t="s">
        <v>20</v>
      </c>
      <c r="B23" s="19">
        <v>8000</v>
      </c>
      <c r="C23" s="18">
        <v>256</v>
      </c>
      <c r="D23" s="36">
        <f t="shared" si="0"/>
        <v>2048000</v>
      </c>
      <c r="E23" s="20">
        <f t="shared" si="1"/>
        <v>9.0822038340115496E-3</v>
      </c>
      <c r="F23" s="32">
        <f t="shared" si="2"/>
        <v>0.8946632872708612</v>
      </c>
      <c r="G23" s="21" t="s">
        <v>88</v>
      </c>
    </row>
    <row r="24" spans="1:7" x14ac:dyDescent="0.25">
      <c r="A24" s="29" t="s">
        <v>26</v>
      </c>
      <c r="B24" s="19">
        <v>14000</v>
      </c>
      <c r="C24" s="18">
        <v>142</v>
      </c>
      <c r="D24" s="36">
        <f t="shared" si="0"/>
        <v>1988000</v>
      </c>
      <c r="E24" s="20">
        <f t="shared" si="1"/>
        <v>8.8161236435619923E-3</v>
      </c>
      <c r="F24" s="32">
        <f t="shared" si="2"/>
        <v>0.90347941091442319</v>
      </c>
      <c r="G24" s="21" t="s">
        <v>88</v>
      </c>
    </row>
    <row r="25" spans="1:7" x14ac:dyDescent="0.25">
      <c r="A25" s="29" t="s">
        <v>33</v>
      </c>
      <c r="B25" s="19">
        <v>8000</v>
      </c>
      <c r="C25" s="18">
        <v>232</v>
      </c>
      <c r="D25" s="36">
        <f t="shared" si="0"/>
        <v>1856000</v>
      </c>
      <c r="E25" s="20">
        <f t="shared" si="1"/>
        <v>8.2307472245729662E-3</v>
      </c>
      <c r="F25" s="32">
        <f t="shared" si="2"/>
        <v>0.91171015813899614</v>
      </c>
      <c r="G25" s="21" t="s">
        <v>88</v>
      </c>
    </row>
    <row r="26" spans="1:7" x14ac:dyDescent="0.25">
      <c r="A26" s="29" t="s">
        <v>81</v>
      </c>
      <c r="B26" s="19">
        <v>20000</v>
      </c>
      <c r="C26" s="18">
        <v>89</v>
      </c>
      <c r="D26" s="36">
        <f t="shared" si="0"/>
        <v>1780000</v>
      </c>
      <c r="E26" s="20">
        <f t="shared" si="1"/>
        <v>7.8937123166701942E-3</v>
      </c>
      <c r="F26" s="32">
        <f t="shared" si="2"/>
        <v>0.91960387045566638</v>
      </c>
      <c r="G26" s="21" t="s">
        <v>88</v>
      </c>
    </row>
    <row r="27" spans="1:7" x14ac:dyDescent="0.25">
      <c r="A27" s="29" t="s">
        <v>30</v>
      </c>
      <c r="B27" s="19">
        <v>13500</v>
      </c>
      <c r="C27" s="18">
        <v>110</v>
      </c>
      <c r="D27" s="36">
        <f t="shared" si="0"/>
        <v>1485000</v>
      </c>
      <c r="E27" s="20">
        <f t="shared" si="1"/>
        <v>6.5854847136265389E-3</v>
      </c>
      <c r="F27" s="32">
        <f t="shared" si="2"/>
        <v>0.9261893551692929</v>
      </c>
      <c r="G27" s="21" t="s">
        <v>88</v>
      </c>
    </row>
    <row r="28" spans="1:7" x14ac:dyDescent="0.25">
      <c r="A28" s="29" t="s">
        <v>40</v>
      </c>
      <c r="B28" s="19">
        <v>30000</v>
      </c>
      <c r="C28" s="18">
        <v>48</v>
      </c>
      <c r="D28" s="36">
        <f t="shared" si="0"/>
        <v>1440000</v>
      </c>
      <c r="E28" s="20">
        <f t="shared" si="1"/>
        <v>6.3859245707893709E-3</v>
      </c>
      <c r="F28" s="32">
        <f t="shared" si="2"/>
        <v>0.93257527974008225</v>
      </c>
      <c r="G28" s="21" t="s">
        <v>88</v>
      </c>
    </row>
    <row r="29" spans="1:7" x14ac:dyDescent="0.25">
      <c r="A29" s="29" t="s">
        <v>17</v>
      </c>
      <c r="B29" s="19">
        <v>15000</v>
      </c>
      <c r="C29" s="18">
        <f>6*14+7</f>
        <v>91</v>
      </c>
      <c r="D29" s="36">
        <f t="shared" si="0"/>
        <v>1365000</v>
      </c>
      <c r="E29" s="20">
        <f t="shared" si="1"/>
        <v>6.0533243327274243E-3</v>
      </c>
      <c r="F29" s="32">
        <f t="shared" si="2"/>
        <v>0.93862860407280968</v>
      </c>
      <c r="G29" s="21" t="s">
        <v>88</v>
      </c>
    </row>
    <row r="30" spans="1:7" x14ac:dyDescent="0.25">
      <c r="A30" s="29" t="s">
        <v>12</v>
      </c>
      <c r="B30" s="19">
        <v>50000</v>
      </c>
      <c r="C30" s="18">
        <v>26</v>
      </c>
      <c r="D30" s="36">
        <f t="shared" si="0"/>
        <v>1300000</v>
      </c>
      <c r="E30" s="20">
        <f t="shared" si="1"/>
        <v>5.7650707930737375E-3</v>
      </c>
      <c r="F30" s="32">
        <f t="shared" si="2"/>
        <v>0.94439367486588344</v>
      </c>
      <c r="G30" s="21" t="s">
        <v>88</v>
      </c>
    </row>
    <row r="31" spans="1:7" x14ac:dyDescent="0.25">
      <c r="A31" s="29" t="s">
        <v>32</v>
      </c>
      <c r="B31" s="19">
        <v>5000</v>
      </c>
      <c r="C31" s="18">
        <v>250</v>
      </c>
      <c r="D31" s="36">
        <f t="shared" si="0"/>
        <v>1250000</v>
      </c>
      <c r="E31" s="20">
        <f t="shared" si="1"/>
        <v>5.54333730103244E-3</v>
      </c>
      <c r="F31" s="32">
        <f t="shared" si="2"/>
        <v>0.94993701216691584</v>
      </c>
      <c r="G31" s="21" t="s">
        <v>88</v>
      </c>
    </row>
    <row r="32" spans="1:7" x14ac:dyDescent="0.25">
      <c r="A32" s="30" t="s">
        <v>86</v>
      </c>
      <c r="B32" s="23">
        <v>50000</v>
      </c>
      <c r="C32" s="22">
        <v>24</v>
      </c>
      <c r="D32" s="37">
        <f t="shared" si="0"/>
        <v>1200000</v>
      </c>
      <c r="E32" s="24">
        <f t="shared" si="1"/>
        <v>5.3216038089911426E-3</v>
      </c>
      <c r="F32" s="33">
        <f t="shared" si="2"/>
        <v>0.955258615975907</v>
      </c>
      <c r="G32" s="25" t="s">
        <v>89</v>
      </c>
    </row>
    <row r="33" spans="1:7" x14ac:dyDescent="0.25">
      <c r="A33" s="30" t="s">
        <v>55</v>
      </c>
      <c r="B33" s="23">
        <v>25000</v>
      </c>
      <c r="C33" s="22">
        <v>47</v>
      </c>
      <c r="D33" s="37">
        <f t="shared" si="0"/>
        <v>1175000</v>
      </c>
      <c r="E33" s="24">
        <f t="shared" si="1"/>
        <v>5.2107370629704934E-3</v>
      </c>
      <c r="F33" s="33">
        <f t="shared" si="2"/>
        <v>0.96046935303887748</v>
      </c>
      <c r="G33" s="25" t="s">
        <v>89</v>
      </c>
    </row>
    <row r="34" spans="1:7" x14ac:dyDescent="0.25">
      <c r="A34" s="30" t="s">
        <v>31</v>
      </c>
      <c r="B34" s="23">
        <v>22500</v>
      </c>
      <c r="C34" s="22">
        <v>50</v>
      </c>
      <c r="D34" s="37">
        <f t="shared" ref="D34:D58" si="3">+B34*C34</f>
        <v>1125000</v>
      </c>
      <c r="E34" s="24">
        <f t="shared" ref="E34:E58" si="4">+D34/$D$59</f>
        <v>4.9890035709291959E-3</v>
      </c>
      <c r="F34" s="33">
        <f t="shared" si="2"/>
        <v>0.96545835660980672</v>
      </c>
      <c r="G34" s="25" t="s">
        <v>89</v>
      </c>
    </row>
    <row r="35" spans="1:7" x14ac:dyDescent="0.25">
      <c r="A35" s="30" t="s">
        <v>10</v>
      </c>
      <c r="B35" s="23">
        <v>14000</v>
      </c>
      <c r="C35" s="22">
        <v>74</v>
      </c>
      <c r="D35" s="37">
        <f t="shared" si="3"/>
        <v>1036000</v>
      </c>
      <c r="E35" s="24">
        <f t="shared" si="4"/>
        <v>4.5943179550956862E-3</v>
      </c>
      <c r="F35" s="33">
        <f t="shared" ref="F35:F58" si="5">+F34+E35</f>
        <v>0.97005267456490241</v>
      </c>
      <c r="G35" s="25" t="s">
        <v>89</v>
      </c>
    </row>
    <row r="36" spans="1:7" x14ac:dyDescent="0.25">
      <c r="A36" s="30" t="s">
        <v>45</v>
      </c>
      <c r="B36" s="23">
        <v>250000</v>
      </c>
      <c r="C36" s="22">
        <v>3</v>
      </c>
      <c r="D36" s="37">
        <f t="shared" si="3"/>
        <v>750000</v>
      </c>
      <c r="E36" s="24">
        <f t="shared" si="4"/>
        <v>3.3260023806194641E-3</v>
      </c>
      <c r="F36" s="33">
        <f t="shared" si="5"/>
        <v>0.97337867694552183</v>
      </c>
      <c r="G36" s="25" t="s">
        <v>89</v>
      </c>
    </row>
    <row r="37" spans="1:7" x14ac:dyDescent="0.25">
      <c r="A37" s="30" t="s">
        <v>27</v>
      </c>
      <c r="B37" s="23">
        <v>17000</v>
      </c>
      <c r="C37" s="22">
        <v>36</v>
      </c>
      <c r="D37" s="37">
        <f t="shared" si="3"/>
        <v>612000</v>
      </c>
      <c r="E37" s="24">
        <f t="shared" si="4"/>
        <v>2.7140179425854827E-3</v>
      </c>
      <c r="F37" s="33">
        <f t="shared" si="5"/>
        <v>0.97609269488810735</v>
      </c>
      <c r="G37" s="25" t="s">
        <v>89</v>
      </c>
    </row>
    <row r="38" spans="1:7" x14ac:dyDescent="0.25">
      <c r="A38" s="30" t="s">
        <v>46</v>
      </c>
      <c r="B38" s="23">
        <v>270000</v>
      </c>
      <c r="C38" s="22">
        <v>2</v>
      </c>
      <c r="D38" s="37">
        <f t="shared" si="3"/>
        <v>540000</v>
      </c>
      <c r="E38" s="24">
        <f t="shared" si="4"/>
        <v>2.394721714046014E-3</v>
      </c>
      <c r="F38" s="33">
        <f t="shared" si="5"/>
        <v>0.97848741660215333</v>
      </c>
      <c r="G38" s="25" t="s">
        <v>89</v>
      </c>
    </row>
    <row r="39" spans="1:7" x14ac:dyDescent="0.25">
      <c r="A39" s="30" t="s">
        <v>36</v>
      </c>
      <c r="B39" s="23">
        <v>8000</v>
      </c>
      <c r="C39" s="22">
        <v>65</v>
      </c>
      <c r="D39" s="37">
        <f t="shared" si="3"/>
        <v>520000</v>
      </c>
      <c r="E39" s="24">
        <f t="shared" si="4"/>
        <v>2.3060283172294952E-3</v>
      </c>
      <c r="F39" s="33">
        <f t="shared" si="5"/>
        <v>0.98079344491938281</v>
      </c>
      <c r="G39" s="25" t="s">
        <v>89</v>
      </c>
    </row>
    <row r="40" spans="1:7" x14ac:dyDescent="0.25">
      <c r="A40" s="30" t="s">
        <v>78</v>
      </c>
      <c r="B40" s="23">
        <v>9000</v>
      </c>
      <c r="C40" s="22">
        <v>48</v>
      </c>
      <c r="D40" s="37">
        <f t="shared" si="3"/>
        <v>432000</v>
      </c>
      <c r="E40" s="24">
        <f t="shared" si="4"/>
        <v>1.9157773712368113E-3</v>
      </c>
      <c r="F40" s="33">
        <f t="shared" si="5"/>
        <v>0.98270922229061963</v>
      </c>
      <c r="G40" s="25" t="s">
        <v>89</v>
      </c>
    </row>
    <row r="41" spans="1:7" x14ac:dyDescent="0.25">
      <c r="A41" s="30" t="s">
        <v>52</v>
      </c>
      <c r="B41" s="23">
        <v>10000</v>
      </c>
      <c r="C41" s="22">
        <v>40</v>
      </c>
      <c r="D41" s="37">
        <f t="shared" si="3"/>
        <v>400000</v>
      </c>
      <c r="E41" s="24">
        <f t="shared" si="4"/>
        <v>1.7738679363303808E-3</v>
      </c>
      <c r="F41" s="33">
        <f t="shared" si="5"/>
        <v>0.98448309022695002</v>
      </c>
      <c r="G41" s="25" t="s">
        <v>89</v>
      </c>
    </row>
    <row r="42" spans="1:7" x14ac:dyDescent="0.25">
      <c r="A42" s="30" t="s">
        <v>48</v>
      </c>
      <c r="B42" s="23">
        <v>46000</v>
      </c>
      <c r="C42" s="22">
        <v>8</v>
      </c>
      <c r="D42" s="37">
        <f t="shared" si="3"/>
        <v>368000</v>
      </c>
      <c r="E42" s="24">
        <f t="shared" si="4"/>
        <v>1.6319585014239503E-3</v>
      </c>
      <c r="F42" s="33">
        <f t="shared" si="5"/>
        <v>0.98611504872837397</v>
      </c>
      <c r="G42" s="25" t="s">
        <v>89</v>
      </c>
    </row>
    <row r="43" spans="1:7" x14ac:dyDescent="0.25">
      <c r="A43" s="30" t="s">
        <v>39</v>
      </c>
      <c r="B43" s="23">
        <v>20000</v>
      </c>
      <c r="C43" s="22">
        <v>18</v>
      </c>
      <c r="D43" s="37">
        <f t="shared" si="3"/>
        <v>360000</v>
      </c>
      <c r="E43" s="24">
        <f t="shared" si="4"/>
        <v>1.5964811426973427E-3</v>
      </c>
      <c r="F43" s="33">
        <f t="shared" si="5"/>
        <v>0.98771152987107136</v>
      </c>
      <c r="G43" s="25" t="s">
        <v>89</v>
      </c>
    </row>
    <row r="44" spans="1:7" x14ac:dyDescent="0.25">
      <c r="A44" s="30" t="s">
        <v>84</v>
      </c>
      <c r="B44" s="23">
        <v>44000</v>
      </c>
      <c r="C44" s="22">
        <v>8</v>
      </c>
      <c r="D44" s="37">
        <f t="shared" si="3"/>
        <v>352000</v>
      </c>
      <c r="E44" s="24">
        <f t="shared" si="4"/>
        <v>1.5610037839707352E-3</v>
      </c>
      <c r="F44" s="33">
        <f t="shared" si="5"/>
        <v>0.98927253365504209</v>
      </c>
      <c r="G44" s="25" t="s">
        <v>89</v>
      </c>
    </row>
    <row r="45" spans="1:7" x14ac:dyDescent="0.25">
      <c r="A45" s="30" t="s">
        <v>83</v>
      </c>
      <c r="B45" s="23">
        <v>165000</v>
      </c>
      <c r="C45" s="22">
        <v>2</v>
      </c>
      <c r="D45" s="37">
        <f t="shared" si="3"/>
        <v>330000</v>
      </c>
      <c r="E45" s="24">
        <f t="shared" si="4"/>
        <v>1.4634410474725641E-3</v>
      </c>
      <c r="F45" s="33">
        <f t="shared" si="5"/>
        <v>0.99073597470251462</v>
      </c>
      <c r="G45" s="25" t="s">
        <v>89</v>
      </c>
    </row>
    <row r="46" spans="1:7" x14ac:dyDescent="0.25">
      <c r="A46" s="30" t="s">
        <v>38</v>
      </c>
      <c r="B46" s="23">
        <v>15000</v>
      </c>
      <c r="C46" s="22">
        <v>20</v>
      </c>
      <c r="D46" s="37">
        <f t="shared" si="3"/>
        <v>300000</v>
      </c>
      <c r="E46" s="24">
        <f t="shared" si="4"/>
        <v>1.3304009522477856E-3</v>
      </c>
      <c r="F46" s="33">
        <f t="shared" si="5"/>
        <v>0.99206637565476241</v>
      </c>
      <c r="G46" s="25" t="s">
        <v>89</v>
      </c>
    </row>
    <row r="47" spans="1:7" x14ac:dyDescent="0.25">
      <c r="A47" s="30" t="s">
        <v>82</v>
      </c>
      <c r="B47" s="23">
        <v>145000</v>
      </c>
      <c r="C47" s="22">
        <v>2</v>
      </c>
      <c r="D47" s="37">
        <f t="shared" si="3"/>
        <v>290000</v>
      </c>
      <c r="E47" s="24">
        <f t="shared" si="4"/>
        <v>1.286054253839526E-3</v>
      </c>
      <c r="F47" s="33">
        <f t="shared" si="5"/>
        <v>0.99335242990860195</v>
      </c>
      <c r="G47" s="25" t="s">
        <v>89</v>
      </c>
    </row>
    <row r="48" spans="1:7" x14ac:dyDescent="0.25">
      <c r="A48" s="30" t="s">
        <v>47</v>
      </c>
      <c r="B48" s="23">
        <v>37000</v>
      </c>
      <c r="C48" s="22">
        <v>6</v>
      </c>
      <c r="D48" s="37">
        <f t="shared" si="3"/>
        <v>222000</v>
      </c>
      <c r="E48" s="24">
        <f t="shared" si="4"/>
        <v>9.8449670466336137E-4</v>
      </c>
      <c r="F48" s="33">
        <f t="shared" si="5"/>
        <v>0.99433692661326534</v>
      </c>
      <c r="G48" s="25" t="s">
        <v>89</v>
      </c>
    </row>
    <row r="49" spans="1:7" x14ac:dyDescent="0.25">
      <c r="A49" s="30" t="s">
        <v>13</v>
      </c>
      <c r="B49" s="23">
        <v>12000</v>
      </c>
      <c r="C49" s="22">
        <v>17</v>
      </c>
      <c r="D49" s="37">
        <f t="shared" si="3"/>
        <v>204000</v>
      </c>
      <c r="E49" s="24">
        <f t="shared" si="4"/>
        <v>9.0467264752849418E-4</v>
      </c>
      <c r="F49" s="33">
        <f t="shared" si="5"/>
        <v>0.99524159926079381</v>
      </c>
      <c r="G49" s="25" t="s">
        <v>89</v>
      </c>
    </row>
    <row r="50" spans="1:7" x14ac:dyDescent="0.25">
      <c r="A50" s="30" t="s">
        <v>37</v>
      </c>
      <c r="B50" s="23">
        <v>20000</v>
      </c>
      <c r="C50" s="22">
        <v>10</v>
      </c>
      <c r="D50" s="37">
        <f t="shared" si="3"/>
        <v>200000</v>
      </c>
      <c r="E50" s="24">
        <f t="shared" si="4"/>
        <v>8.8693396816519039E-4</v>
      </c>
      <c r="F50" s="33">
        <f t="shared" si="5"/>
        <v>0.996128533228959</v>
      </c>
      <c r="G50" s="25" t="s">
        <v>89</v>
      </c>
    </row>
    <row r="51" spans="1:7" x14ac:dyDescent="0.25">
      <c r="A51" s="30" t="s">
        <v>50</v>
      </c>
      <c r="B51" s="23">
        <v>3500</v>
      </c>
      <c r="C51" s="22">
        <v>50</v>
      </c>
      <c r="D51" s="37">
        <f t="shared" si="3"/>
        <v>175000</v>
      </c>
      <c r="E51" s="24">
        <f t="shared" si="4"/>
        <v>7.7606722214454155E-4</v>
      </c>
      <c r="F51" s="33">
        <f t="shared" si="5"/>
        <v>0.99690460045110352</v>
      </c>
      <c r="G51" s="25" t="s">
        <v>89</v>
      </c>
    </row>
    <row r="52" spans="1:7" x14ac:dyDescent="0.25">
      <c r="A52" s="30" t="s">
        <v>53</v>
      </c>
      <c r="B52" s="23">
        <v>5000</v>
      </c>
      <c r="C52" s="22">
        <v>29</v>
      </c>
      <c r="D52" s="37">
        <f t="shared" si="3"/>
        <v>145000</v>
      </c>
      <c r="E52" s="24">
        <f t="shared" si="4"/>
        <v>6.4302712691976301E-4</v>
      </c>
      <c r="F52" s="33">
        <f t="shared" si="5"/>
        <v>0.99754762757802329</v>
      </c>
      <c r="G52" s="25" t="s">
        <v>89</v>
      </c>
    </row>
    <row r="53" spans="1:7" x14ac:dyDescent="0.25">
      <c r="A53" s="30" t="s">
        <v>42</v>
      </c>
      <c r="B53" s="23">
        <v>14500</v>
      </c>
      <c r="C53" s="22">
        <v>10</v>
      </c>
      <c r="D53" s="37">
        <f t="shared" si="3"/>
        <v>145000</v>
      </c>
      <c r="E53" s="24">
        <f t="shared" si="4"/>
        <v>6.4302712691976301E-4</v>
      </c>
      <c r="F53" s="33">
        <f t="shared" si="5"/>
        <v>0.99819065470494306</v>
      </c>
      <c r="G53" s="25" t="s">
        <v>89</v>
      </c>
    </row>
    <row r="54" spans="1:7" x14ac:dyDescent="0.25">
      <c r="A54" s="30" t="s">
        <v>41</v>
      </c>
      <c r="B54" s="23">
        <v>2500</v>
      </c>
      <c r="C54" s="22">
        <v>50</v>
      </c>
      <c r="D54" s="37">
        <f t="shared" si="3"/>
        <v>125000</v>
      </c>
      <c r="E54" s="24">
        <f t="shared" si="4"/>
        <v>5.5433373010324398E-4</v>
      </c>
      <c r="F54" s="33">
        <f t="shared" si="5"/>
        <v>0.99874498843504633</v>
      </c>
      <c r="G54" s="25" t="s">
        <v>89</v>
      </c>
    </row>
    <row r="55" spans="1:7" x14ac:dyDescent="0.25">
      <c r="A55" s="30" t="s">
        <v>49</v>
      </c>
      <c r="B55" s="23">
        <v>100000</v>
      </c>
      <c r="C55" s="22">
        <v>1</v>
      </c>
      <c r="D55" s="37">
        <f t="shared" si="3"/>
        <v>100000</v>
      </c>
      <c r="E55" s="24">
        <f t="shared" si="4"/>
        <v>4.434669840825952E-4</v>
      </c>
      <c r="F55" s="33">
        <f t="shared" si="5"/>
        <v>0.99918845541912893</v>
      </c>
      <c r="G55" s="25" t="s">
        <v>89</v>
      </c>
    </row>
    <row r="56" spans="1:7" x14ac:dyDescent="0.25">
      <c r="A56" s="30" t="s">
        <v>43</v>
      </c>
      <c r="B56" s="23">
        <v>6000</v>
      </c>
      <c r="C56" s="22">
        <v>12</v>
      </c>
      <c r="D56" s="37">
        <f t="shared" si="3"/>
        <v>72000</v>
      </c>
      <c r="E56" s="24">
        <f t="shared" si="4"/>
        <v>3.1929622853946855E-4</v>
      </c>
      <c r="F56" s="33">
        <f t="shared" si="5"/>
        <v>0.99950775164766836</v>
      </c>
      <c r="G56" s="25" t="s">
        <v>89</v>
      </c>
    </row>
    <row r="57" spans="1:7" x14ac:dyDescent="0.25">
      <c r="A57" s="30" t="s">
        <v>51</v>
      </c>
      <c r="B57" s="23">
        <v>12000</v>
      </c>
      <c r="C57" s="22">
        <v>5</v>
      </c>
      <c r="D57" s="37">
        <f t="shared" si="3"/>
        <v>60000</v>
      </c>
      <c r="E57" s="24">
        <f t="shared" si="4"/>
        <v>2.6608019044955714E-4</v>
      </c>
      <c r="F57" s="33">
        <f t="shared" si="5"/>
        <v>0.99977383183811797</v>
      </c>
      <c r="G57" s="25" t="s">
        <v>89</v>
      </c>
    </row>
    <row r="58" spans="1:7" x14ac:dyDescent="0.25">
      <c r="A58" s="30" t="s">
        <v>44</v>
      </c>
      <c r="B58" s="23">
        <v>17000</v>
      </c>
      <c r="C58" s="22">
        <v>3</v>
      </c>
      <c r="D58" s="37">
        <f t="shared" si="3"/>
        <v>51000</v>
      </c>
      <c r="E58" s="24">
        <f t="shared" si="4"/>
        <v>2.2616816188212354E-4</v>
      </c>
      <c r="F58" s="33">
        <f t="shared" si="5"/>
        <v>1</v>
      </c>
      <c r="G58" s="25" t="s">
        <v>89</v>
      </c>
    </row>
    <row r="59" spans="1:7" x14ac:dyDescent="0.25">
      <c r="B59" s="8"/>
      <c r="D59" s="13">
        <f>SUM(D2:D58)</f>
        <v>225495930</v>
      </c>
      <c r="E59" s="12"/>
      <c r="G59" s="2"/>
    </row>
    <row r="60" spans="1:7" x14ac:dyDescent="0.25">
      <c r="B60" s="8"/>
      <c r="D60" s="13"/>
      <c r="E60" s="8"/>
      <c r="G60" s="2"/>
    </row>
    <row r="61" spans="1:7" x14ac:dyDescent="0.25">
      <c r="B61" s="8"/>
      <c r="D61" s="13"/>
      <c r="E61" s="8"/>
      <c r="G61" s="2"/>
    </row>
    <row r="62" spans="1:7" x14ac:dyDescent="0.25">
      <c r="B62" s="8"/>
      <c r="D62" s="13"/>
      <c r="E62" s="8"/>
      <c r="G62" s="2"/>
    </row>
    <row r="63" spans="1:7" x14ac:dyDescent="0.25">
      <c r="B63" s="8"/>
      <c r="D63" s="13"/>
      <c r="E63" s="8"/>
      <c r="G63" s="2"/>
    </row>
    <row r="64" spans="1:7" x14ac:dyDescent="0.25">
      <c r="B64" s="8"/>
      <c r="D64" s="13"/>
      <c r="E64" s="8"/>
      <c r="G64" s="2"/>
    </row>
    <row r="65" spans="2:7" x14ac:dyDescent="0.25">
      <c r="B65" s="8"/>
      <c r="D65" s="13"/>
      <c r="E65" s="8"/>
      <c r="G65" s="2"/>
    </row>
    <row r="66" spans="2:7" x14ac:dyDescent="0.25">
      <c r="B66" s="8"/>
      <c r="D66" s="13"/>
      <c r="E66" s="8"/>
      <c r="G66" s="2"/>
    </row>
    <row r="67" spans="2:7" x14ac:dyDescent="0.25">
      <c r="B67" s="8"/>
      <c r="D67" s="13"/>
      <c r="E67" s="8"/>
      <c r="G67" s="2"/>
    </row>
    <row r="68" spans="2:7" x14ac:dyDescent="0.25">
      <c r="B68" s="8"/>
      <c r="D68" s="13"/>
      <c r="E68" s="8"/>
      <c r="G68" s="2"/>
    </row>
    <row r="69" spans="2:7" x14ac:dyDescent="0.25">
      <c r="B69" s="8"/>
      <c r="D69" s="13"/>
      <c r="E69" s="8"/>
      <c r="G69" s="2"/>
    </row>
    <row r="70" spans="2:7" x14ac:dyDescent="0.25">
      <c r="B70" s="8"/>
      <c r="D70" s="13"/>
      <c r="E70" s="8"/>
      <c r="G70" s="2"/>
    </row>
    <row r="71" spans="2:7" x14ac:dyDescent="0.25">
      <c r="B71" s="8"/>
      <c r="D71" s="13"/>
      <c r="E71" s="8"/>
      <c r="G71" s="2"/>
    </row>
    <row r="72" spans="2:7" x14ac:dyDescent="0.25">
      <c r="B72" s="8"/>
      <c r="D72" s="13"/>
      <c r="E72" s="8"/>
      <c r="G72" s="2"/>
    </row>
    <row r="73" spans="2:7" x14ac:dyDescent="0.25">
      <c r="B73" s="8"/>
      <c r="D73" s="13"/>
      <c r="E73" s="8"/>
      <c r="G73" s="2"/>
    </row>
    <row r="74" spans="2:7" x14ac:dyDescent="0.25">
      <c r="B74" s="8"/>
      <c r="D74" s="13"/>
      <c r="E74" s="8"/>
      <c r="G74" s="2"/>
    </row>
    <row r="75" spans="2:7" x14ac:dyDescent="0.25">
      <c r="B75" s="8"/>
      <c r="D75" s="13"/>
      <c r="E75" s="8"/>
      <c r="G75" s="2"/>
    </row>
    <row r="76" spans="2:7" x14ac:dyDescent="0.25">
      <c r="B76" s="8"/>
      <c r="D76" s="13"/>
      <c r="E76" s="8"/>
      <c r="G76" s="2"/>
    </row>
    <row r="77" spans="2:7" x14ac:dyDescent="0.25">
      <c r="B77" s="8"/>
      <c r="D77" s="13"/>
      <c r="E77" s="8"/>
      <c r="G77" s="2"/>
    </row>
    <row r="78" spans="2:7" x14ac:dyDescent="0.25">
      <c r="B78" s="8"/>
      <c r="D78" s="13"/>
      <c r="E78" s="8"/>
      <c r="G78" s="2"/>
    </row>
    <row r="79" spans="2:7" x14ac:dyDescent="0.25">
      <c r="B79" s="8"/>
      <c r="D79" s="13"/>
      <c r="E79" s="8"/>
      <c r="G79" s="2"/>
    </row>
    <row r="80" spans="2:7" x14ac:dyDescent="0.25">
      <c r="B80" s="8"/>
      <c r="D80" s="13"/>
      <c r="E80" s="8"/>
      <c r="G80" s="2"/>
    </row>
    <row r="81" spans="2:7" x14ac:dyDescent="0.25">
      <c r="B81" s="8"/>
      <c r="D81" s="13"/>
      <c r="E81" s="8"/>
      <c r="G81" s="2"/>
    </row>
    <row r="82" spans="2:7" x14ac:dyDescent="0.25">
      <c r="B82" s="8"/>
      <c r="D82" s="13"/>
      <c r="E82" s="8"/>
      <c r="G82" s="2"/>
    </row>
    <row r="83" spans="2:7" x14ac:dyDescent="0.25">
      <c r="B83" s="8"/>
      <c r="D83" s="13"/>
      <c r="E83" s="8"/>
      <c r="G83" s="2"/>
    </row>
    <row r="84" spans="2:7" x14ac:dyDescent="0.25">
      <c r="B84" s="8"/>
      <c r="D84" s="13"/>
      <c r="E84" s="8"/>
      <c r="G84" s="2"/>
    </row>
    <row r="85" spans="2:7" x14ac:dyDescent="0.25">
      <c r="B85" s="8"/>
      <c r="D85" s="13"/>
      <c r="E85" s="8"/>
      <c r="G85" s="2"/>
    </row>
    <row r="86" spans="2:7" x14ac:dyDescent="0.25">
      <c r="B86" s="8"/>
      <c r="D86" s="13"/>
      <c r="E86" s="8"/>
      <c r="G86" s="2"/>
    </row>
    <row r="87" spans="2:7" x14ac:dyDescent="0.25">
      <c r="B87" s="8"/>
      <c r="D87" s="13"/>
      <c r="E87" s="8"/>
      <c r="G87" s="2"/>
    </row>
    <row r="88" spans="2:7" x14ac:dyDescent="0.25">
      <c r="B88" s="8"/>
      <c r="D88" s="13"/>
      <c r="E88" s="8"/>
      <c r="G88" s="2"/>
    </row>
    <row r="89" spans="2:7" x14ac:dyDescent="0.25">
      <c r="B89" s="8"/>
      <c r="D89" s="13"/>
      <c r="E89" s="8"/>
      <c r="G89" s="2"/>
    </row>
    <row r="90" spans="2:7" x14ac:dyDescent="0.25">
      <c r="B90" s="8"/>
      <c r="D90" s="13"/>
      <c r="E90" s="8"/>
      <c r="G90" s="2"/>
    </row>
    <row r="91" spans="2:7" x14ac:dyDescent="0.25">
      <c r="B91" s="8"/>
      <c r="D91" s="13"/>
      <c r="E91" s="8"/>
      <c r="G91" s="2"/>
    </row>
    <row r="92" spans="2:7" x14ac:dyDescent="0.25">
      <c r="B92" s="8"/>
      <c r="D92" s="13"/>
      <c r="E92" s="8"/>
      <c r="G92" s="2"/>
    </row>
    <row r="93" spans="2:7" x14ac:dyDescent="0.25">
      <c r="B93" s="8"/>
      <c r="D93" s="13"/>
      <c r="E93" s="8"/>
      <c r="G93" s="2"/>
    </row>
    <row r="94" spans="2:7" x14ac:dyDescent="0.25">
      <c r="B94" s="8"/>
      <c r="D94" s="13"/>
      <c r="E94" s="8"/>
      <c r="G94" s="2"/>
    </row>
    <row r="95" spans="2:7" x14ac:dyDescent="0.25">
      <c r="B95" s="8"/>
      <c r="D95" s="13"/>
      <c r="E95" s="8"/>
      <c r="G95" s="2"/>
    </row>
    <row r="96" spans="2:7" x14ac:dyDescent="0.25">
      <c r="B96" s="8"/>
      <c r="D96" s="13"/>
      <c r="E96" s="8"/>
      <c r="G96" s="2"/>
    </row>
    <row r="97" spans="1:7" x14ac:dyDescent="0.25">
      <c r="B97" s="8"/>
      <c r="D97" s="13"/>
      <c r="E97" s="8"/>
      <c r="G97" s="2"/>
    </row>
    <row r="98" spans="1:7" x14ac:dyDescent="0.25">
      <c r="B98" s="8"/>
      <c r="D98" s="13"/>
      <c r="E98" s="8"/>
      <c r="G98" s="2"/>
    </row>
    <row r="99" spans="1:7" x14ac:dyDescent="0.25">
      <c r="B99" s="8"/>
      <c r="D99" s="13"/>
      <c r="E99" s="8"/>
      <c r="G99" s="2"/>
    </row>
    <row r="100" spans="1:7" x14ac:dyDescent="0.25">
      <c r="B100" s="8"/>
      <c r="D100" s="13"/>
      <c r="E100" s="8"/>
      <c r="G100" s="2"/>
    </row>
    <row r="101" spans="1:7" x14ac:dyDescent="0.25">
      <c r="B101" s="8"/>
      <c r="D101" s="13"/>
      <c r="E101" s="8"/>
      <c r="G101" s="2"/>
    </row>
    <row r="102" spans="1:7" x14ac:dyDescent="0.25">
      <c r="B102" s="8"/>
      <c r="D102" s="13"/>
      <c r="E102" s="8"/>
      <c r="G102" s="2"/>
    </row>
    <row r="103" spans="1:7" x14ac:dyDescent="0.25">
      <c r="B103" s="8"/>
      <c r="D103" s="13"/>
      <c r="E103" s="8"/>
      <c r="G103" s="2"/>
    </row>
    <row r="104" spans="1:7" x14ac:dyDescent="0.25">
      <c r="B104" s="8"/>
      <c r="D104" s="13"/>
      <c r="E104" s="8"/>
      <c r="G104" s="2"/>
    </row>
    <row r="105" spans="1:7" x14ac:dyDescent="0.25">
      <c r="B105" s="8"/>
      <c r="D105" s="13"/>
      <c r="E105" s="8"/>
      <c r="G105" s="2"/>
    </row>
    <row r="106" spans="1:7" x14ac:dyDescent="0.25">
      <c r="B106" s="8"/>
      <c r="D106" s="13"/>
      <c r="E106" s="8"/>
      <c r="G106" s="2"/>
    </row>
    <row r="107" spans="1:7" x14ac:dyDescent="0.25">
      <c r="B107" s="8"/>
      <c r="D107" s="13"/>
      <c r="E107" s="8"/>
      <c r="G107" s="2"/>
    </row>
    <row r="108" spans="1:7" x14ac:dyDescent="0.25">
      <c r="B108" s="8"/>
      <c r="D108" s="13"/>
      <c r="E108" s="8"/>
      <c r="G108" s="2"/>
    </row>
    <row r="109" spans="1:7" x14ac:dyDescent="0.25">
      <c r="B109" s="8"/>
      <c r="D109" s="13"/>
      <c r="E109" s="8"/>
      <c r="G109" s="2"/>
    </row>
    <row r="110" spans="1:7" x14ac:dyDescent="0.25">
      <c r="B110" s="8"/>
      <c r="D110" s="13"/>
      <c r="E110" s="8"/>
      <c r="G110" s="2"/>
    </row>
    <row r="111" spans="1:7" x14ac:dyDescent="0.25">
      <c r="B111" s="8"/>
      <c r="D111" s="13"/>
      <c r="E111" s="8"/>
      <c r="G111" s="2"/>
    </row>
    <row r="112" spans="1:7" x14ac:dyDescent="0.25">
      <c r="A112" s="2"/>
      <c r="B112" s="9"/>
      <c r="D112" s="38"/>
      <c r="E112" s="9"/>
      <c r="G112" s="4"/>
    </row>
    <row r="113" spans="2:2" x14ac:dyDescent="0.25">
      <c r="B113" s="10"/>
    </row>
  </sheetData>
  <autoFilter ref="A1:G1" xr:uid="{EFD4C3E5-60A5-402A-AEE7-4525861BDB30}">
    <sortState xmlns:xlrd2="http://schemas.microsoft.com/office/spreadsheetml/2017/richdata2" ref="A2:G58">
      <sortCondition descending="1" ref="D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D7E75-C215-460F-90E3-974339F19193}">
  <dimension ref="A1:D67"/>
  <sheetViews>
    <sheetView tabSelected="1" topLeftCell="A46" zoomScale="85" zoomScaleNormal="85" workbookViewId="0">
      <selection activeCell="I40" sqref="I40"/>
    </sheetView>
  </sheetViews>
  <sheetFormatPr baseColWidth="10" defaultRowHeight="11.25" x14ac:dyDescent="0.2"/>
  <cols>
    <col min="1" max="1" width="24.6640625" style="40" bestFit="1" customWidth="1"/>
    <col min="2" max="2" width="14.109375" style="41" bestFit="1" customWidth="1"/>
    <col min="3" max="3" width="11.5546875" style="42"/>
    <col min="4" max="16384" width="11.5546875" style="40"/>
  </cols>
  <sheetData>
    <row r="1" spans="1:4" x14ac:dyDescent="0.2">
      <c r="A1" s="40" t="s">
        <v>0</v>
      </c>
      <c r="B1" s="41" t="s">
        <v>57</v>
      </c>
      <c r="C1" s="42" t="s">
        <v>4</v>
      </c>
    </row>
    <row r="2" spans="1:4" x14ac:dyDescent="0.2">
      <c r="A2" s="40" t="s">
        <v>9</v>
      </c>
      <c r="B2" s="41">
        <v>46494000</v>
      </c>
      <c r="C2" s="42">
        <v>0.20618553957936181</v>
      </c>
      <c r="D2" s="43">
        <v>0.8</v>
      </c>
    </row>
    <row r="3" spans="1:4" x14ac:dyDescent="0.2">
      <c r="A3" s="40" t="s">
        <v>8</v>
      </c>
      <c r="B3" s="41">
        <v>36375000</v>
      </c>
      <c r="C3" s="42">
        <v>0.36749665503940582</v>
      </c>
      <c r="D3" s="43">
        <v>0.8</v>
      </c>
    </row>
    <row r="4" spans="1:4" x14ac:dyDescent="0.2">
      <c r="A4" s="40" t="s">
        <v>19</v>
      </c>
      <c r="B4" s="41">
        <v>23080000</v>
      </c>
      <c r="C4" s="42">
        <v>0.46984883496566876</v>
      </c>
      <c r="D4" s="43">
        <v>0.8</v>
      </c>
    </row>
    <row r="5" spans="1:4" x14ac:dyDescent="0.2">
      <c r="A5" s="40" t="s">
        <v>85</v>
      </c>
      <c r="B5" s="41">
        <v>20679300</v>
      </c>
      <c r="C5" s="42">
        <v>0.56155470300506083</v>
      </c>
      <c r="D5" s="43">
        <v>0.8</v>
      </c>
    </row>
    <row r="6" spans="1:4" x14ac:dyDescent="0.2">
      <c r="A6" s="40" t="s">
        <v>18</v>
      </c>
      <c r="B6" s="41">
        <v>7704000</v>
      </c>
      <c r="C6" s="42">
        <v>0.59571939945878394</v>
      </c>
      <c r="D6" s="43">
        <v>0.8</v>
      </c>
    </row>
    <row r="7" spans="1:4" x14ac:dyDescent="0.2">
      <c r="A7" s="40" t="s">
        <v>24</v>
      </c>
      <c r="B7" s="41">
        <v>7120000</v>
      </c>
      <c r="C7" s="42">
        <v>0.62729424872546469</v>
      </c>
      <c r="D7" s="43">
        <v>0.8</v>
      </c>
    </row>
    <row r="8" spans="1:4" x14ac:dyDescent="0.2">
      <c r="A8" s="40" t="s">
        <v>7</v>
      </c>
      <c r="B8" s="41">
        <v>6655000</v>
      </c>
      <c r="C8" s="42">
        <v>0.65680697651616138</v>
      </c>
      <c r="D8" s="43">
        <v>0.8</v>
      </c>
    </row>
    <row r="9" spans="1:4" x14ac:dyDescent="0.2">
      <c r="A9" s="40" t="s">
        <v>22</v>
      </c>
      <c r="B9" s="41">
        <v>5475000</v>
      </c>
      <c r="C9" s="42">
        <v>0.68108679389468352</v>
      </c>
      <c r="D9" s="43">
        <v>0.8</v>
      </c>
    </row>
    <row r="10" spans="1:4" x14ac:dyDescent="0.2">
      <c r="A10" s="40" t="s">
        <v>15</v>
      </c>
      <c r="B10" s="41">
        <v>5425000</v>
      </c>
      <c r="C10" s="42">
        <v>0.7051448777811643</v>
      </c>
      <c r="D10" s="43">
        <v>0.8</v>
      </c>
    </row>
    <row r="11" spans="1:4" x14ac:dyDescent="0.2">
      <c r="A11" s="40" t="s">
        <v>14</v>
      </c>
      <c r="B11" s="41">
        <v>5229000</v>
      </c>
      <c r="C11" s="42">
        <v>0.72833376637884317</v>
      </c>
      <c r="D11" s="43">
        <v>0.8</v>
      </c>
    </row>
    <row r="12" spans="1:4" x14ac:dyDescent="0.2">
      <c r="A12" s="40" t="s">
        <v>90</v>
      </c>
      <c r="B12" s="41">
        <v>4990000</v>
      </c>
      <c r="C12" s="42">
        <v>0.75046276888456465</v>
      </c>
      <c r="D12" s="43">
        <v>0.8</v>
      </c>
    </row>
    <row r="13" spans="1:4" x14ac:dyDescent="0.2">
      <c r="A13" s="40" t="s">
        <v>23</v>
      </c>
      <c r="B13" s="41">
        <v>4788000</v>
      </c>
      <c r="C13" s="42">
        <v>0.77169596808243934</v>
      </c>
      <c r="D13" s="43">
        <v>0.8</v>
      </c>
    </row>
    <row r="14" spans="1:4" x14ac:dyDescent="0.2">
      <c r="A14" s="40" t="s">
        <v>21</v>
      </c>
      <c r="B14" s="41">
        <v>3570000</v>
      </c>
      <c r="C14" s="42">
        <v>0.78752773941418797</v>
      </c>
      <c r="D14" s="43">
        <v>0.8</v>
      </c>
    </row>
    <row r="15" spans="1:4" x14ac:dyDescent="0.2">
      <c r="A15" s="40" t="s">
        <v>11</v>
      </c>
      <c r="B15" s="41">
        <v>3358000</v>
      </c>
      <c r="C15" s="42">
        <v>0.80241936073968156</v>
      </c>
      <c r="D15" s="43">
        <v>0.8</v>
      </c>
    </row>
    <row r="16" spans="1:4" x14ac:dyDescent="0.2">
      <c r="A16" s="40" t="s">
        <v>29</v>
      </c>
      <c r="B16" s="41">
        <v>3220000</v>
      </c>
      <c r="C16" s="42">
        <v>0.81669899762714115</v>
      </c>
      <c r="D16" s="43">
        <v>0.8</v>
      </c>
    </row>
    <row r="17" spans="1:4" x14ac:dyDescent="0.2">
      <c r="A17" s="40" t="s">
        <v>25</v>
      </c>
      <c r="B17" s="41">
        <v>3097000</v>
      </c>
      <c r="C17" s="42">
        <v>0.83043317012417917</v>
      </c>
      <c r="D17" s="43">
        <v>0.8</v>
      </c>
    </row>
    <row r="18" spans="1:4" x14ac:dyDescent="0.2">
      <c r="A18" s="40" t="s">
        <v>92</v>
      </c>
      <c r="B18" s="41">
        <v>2945000</v>
      </c>
      <c r="C18" s="42">
        <v>0.84349327280541164</v>
      </c>
      <c r="D18" s="43">
        <v>0.8</v>
      </c>
    </row>
    <row r="19" spans="1:4" x14ac:dyDescent="0.2">
      <c r="A19" s="40" t="s">
        <v>54</v>
      </c>
      <c r="B19" s="41">
        <v>2613630</v>
      </c>
      <c r="C19" s="42">
        <v>0.85508385894148953</v>
      </c>
      <c r="D19" s="43">
        <v>0.8</v>
      </c>
    </row>
    <row r="20" spans="1:4" x14ac:dyDescent="0.2">
      <c r="A20" s="40" t="s">
        <v>6</v>
      </c>
      <c r="B20" s="41">
        <v>2400000</v>
      </c>
      <c r="C20" s="42">
        <v>0.86572706655947185</v>
      </c>
      <c r="D20" s="43">
        <v>0.8</v>
      </c>
    </row>
    <row r="21" spans="1:4" x14ac:dyDescent="0.2">
      <c r="A21" s="40" t="s">
        <v>34</v>
      </c>
      <c r="B21" s="41">
        <v>2280000</v>
      </c>
      <c r="C21" s="42">
        <v>0.87583811379655496</v>
      </c>
      <c r="D21" s="43">
        <v>0.8</v>
      </c>
    </row>
    <row r="22" spans="1:4" x14ac:dyDescent="0.2">
      <c r="A22" s="40" t="s">
        <v>28</v>
      </c>
      <c r="B22" s="41">
        <v>2197000</v>
      </c>
      <c r="C22" s="42">
        <v>0.8855810834368496</v>
      </c>
      <c r="D22" s="43">
        <v>0.8</v>
      </c>
    </row>
    <row r="23" spans="1:4" x14ac:dyDescent="0.2">
      <c r="A23" s="40" t="s">
        <v>20</v>
      </c>
      <c r="B23" s="41">
        <v>2048000</v>
      </c>
      <c r="C23" s="42">
        <v>0.8946632872708612</v>
      </c>
      <c r="D23" s="43">
        <v>0.8</v>
      </c>
    </row>
    <row r="24" spans="1:4" x14ac:dyDescent="0.2">
      <c r="A24" s="40" t="s">
        <v>26</v>
      </c>
      <c r="B24" s="41">
        <v>1988000</v>
      </c>
      <c r="C24" s="42">
        <v>0.90347941091442319</v>
      </c>
      <c r="D24" s="43">
        <v>0.8</v>
      </c>
    </row>
    <row r="25" spans="1:4" x14ac:dyDescent="0.2">
      <c r="A25" s="40" t="s">
        <v>33</v>
      </c>
      <c r="B25" s="41">
        <v>1856000</v>
      </c>
      <c r="C25" s="42">
        <v>0.91171015813899614</v>
      </c>
      <c r="D25" s="43">
        <v>0.8</v>
      </c>
    </row>
    <row r="26" spans="1:4" x14ac:dyDescent="0.2">
      <c r="A26" s="40" t="s">
        <v>81</v>
      </c>
      <c r="B26" s="41">
        <v>1780000</v>
      </c>
      <c r="C26" s="42">
        <v>0.91960387045566638</v>
      </c>
      <c r="D26" s="43">
        <v>0.8</v>
      </c>
    </row>
    <row r="27" spans="1:4" x14ac:dyDescent="0.2">
      <c r="A27" s="40" t="s">
        <v>30</v>
      </c>
      <c r="B27" s="41">
        <v>1485000</v>
      </c>
      <c r="C27" s="42">
        <v>0.9261893551692929</v>
      </c>
      <c r="D27" s="43">
        <v>0.8</v>
      </c>
    </row>
    <row r="28" spans="1:4" x14ac:dyDescent="0.2">
      <c r="A28" s="40" t="s">
        <v>40</v>
      </c>
      <c r="B28" s="41">
        <v>1440000</v>
      </c>
      <c r="C28" s="42">
        <v>0.93257527974008225</v>
      </c>
      <c r="D28" s="43">
        <v>0.8</v>
      </c>
    </row>
    <row r="29" spans="1:4" x14ac:dyDescent="0.2">
      <c r="A29" s="40" t="s">
        <v>17</v>
      </c>
      <c r="B29" s="41">
        <v>1365000</v>
      </c>
      <c r="C29" s="42">
        <v>0.93862860407280968</v>
      </c>
      <c r="D29" s="43">
        <v>0.8</v>
      </c>
    </row>
    <row r="30" spans="1:4" x14ac:dyDescent="0.2">
      <c r="A30" s="40" t="s">
        <v>12</v>
      </c>
      <c r="B30" s="41">
        <v>1300000</v>
      </c>
      <c r="C30" s="42">
        <v>0.94439367486588344</v>
      </c>
      <c r="D30" s="43">
        <v>0.8</v>
      </c>
    </row>
    <row r="31" spans="1:4" x14ac:dyDescent="0.2">
      <c r="A31" s="40" t="s">
        <v>32</v>
      </c>
      <c r="B31" s="41">
        <v>1250000</v>
      </c>
      <c r="C31" s="42">
        <v>0.94993701216691584</v>
      </c>
      <c r="D31" s="43">
        <v>0.8</v>
      </c>
    </row>
    <row r="32" spans="1:4" x14ac:dyDescent="0.2">
      <c r="A32" s="40" t="s">
        <v>86</v>
      </c>
      <c r="B32" s="41">
        <v>1200000</v>
      </c>
      <c r="C32" s="42">
        <v>0.955258615975907</v>
      </c>
      <c r="D32" s="43">
        <v>0.8</v>
      </c>
    </row>
    <row r="33" spans="1:4" x14ac:dyDescent="0.2">
      <c r="A33" s="40" t="s">
        <v>55</v>
      </c>
      <c r="B33" s="41">
        <v>1175000</v>
      </c>
      <c r="C33" s="42">
        <v>0.96046935303887748</v>
      </c>
      <c r="D33" s="43">
        <v>0.8</v>
      </c>
    </row>
    <row r="34" spans="1:4" x14ac:dyDescent="0.2">
      <c r="A34" s="40" t="s">
        <v>31</v>
      </c>
      <c r="B34" s="41">
        <v>1125000</v>
      </c>
      <c r="C34" s="42">
        <v>0.96545835660980672</v>
      </c>
      <c r="D34" s="43">
        <v>0.8</v>
      </c>
    </row>
    <row r="35" spans="1:4" x14ac:dyDescent="0.2">
      <c r="A35" s="40" t="s">
        <v>10</v>
      </c>
      <c r="B35" s="41">
        <v>1036000</v>
      </c>
      <c r="C35" s="42">
        <v>0.97005267456490241</v>
      </c>
      <c r="D35" s="43">
        <v>0.8</v>
      </c>
    </row>
    <row r="36" spans="1:4" x14ac:dyDescent="0.2">
      <c r="A36" s="40" t="s">
        <v>45</v>
      </c>
      <c r="B36" s="41">
        <v>750000</v>
      </c>
      <c r="C36" s="42">
        <v>0.97337867694552183</v>
      </c>
      <c r="D36" s="43">
        <v>0.8</v>
      </c>
    </row>
    <row r="37" spans="1:4" x14ac:dyDescent="0.2">
      <c r="A37" s="40" t="s">
        <v>27</v>
      </c>
      <c r="B37" s="41">
        <v>612000</v>
      </c>
      <c r="C37" s="42">
        <v>0.97609269488810735</v>
      </c>
      <c r="D37" s="43">
        <v>0.8</v>
      </c>
    </row>
    <row r="38" spans="1:4" x14ac:dyDescent="0.2">
      <c r="A38" s="40" t="s">
        <v>46</v>
      </c>
      <c r="B38" s="41">
        <v>540000</v>
      </c>
      <c r="C38" s="42">
        <v>0.97848741660215333</v>
      </c>
      <c r="D38" s="43">
        <v>0.8</v>
      </c>
    </row>
    <row r="39" spans="1:4" x14ac:dyDescent="0.2">
      <c r="A39" s="40" t="s">
        <v>36</v>
      </c>
      <c r="B39" s="41">
        <v>520000</v>
      </c>
      <c r="C39" s="42">
        <v>0.98079344491938281</v>
      </c>
      <c r="D39" s="43">
        <v>0.8</v>
      </c>
    </row>
    <row r="40" spans="1:4" x14ac:dyDescent="0.2">
      <c r="A40" s="40" t="s">
        <v>78</v>
      </c>
      <c r="B40" s="41">
        <v>432000</v>
      </c>
      <c r="C40" s="42">
        <v>0.98270922229061963</v>
      </c>
      <c r="D40" s="43">
        <v>0.8</v>
      </c>
    </row>
    <row r="41" spans="1:4" x14ac:dyDescent="0.2">
      <c r="A41" s="40" t="s">
        <v>91</v>
      </c>
      <c r="C41" s="42">
        <v>1</v>
      </c>
      <c r="D41" s="43">
        <v>0.8</v>
      </c>
    </row>
    <row r="44" spans="1:4" ht="47.25" x14ac:dyDescent="0.2">
      <c r="A44" s="5" t="s">
        <v>0</v>
      </c>
      <c r="B44" s="7" t="s">
        <v>57</v>
      </c>
      <c r="C44" s="7" t="s">
        <v>4</v>
      </c>
    </row>
    <row r="45" spans="1:4" ht="15.75" x14ac:dyDescent="0.25">
      <c r="A45" s="47" t="s">
        <v>60</v>
      </c>
      <c r="B45" s="48">
        <v>26625000</v>
      </c>
      <c r="C45" s="50">
        <v>0.25960170419621659</v>
      </c>
      <c r="D45" s="59">
        <v>0.8</v>
      </c>
    </row>
    <row r="46" spans="1:4" ht="15.75" x14ac:dyDescent="0.25">
      <c r="A46" s="47" t="s">
        <v>58</v>
      </c>
      <c r="B46" s="48">
        <v>11559623.333333332</v>
      </c>
      <c r="C46" s="50">
        <v>0.37231148512390422</v>
      </c>
      <c r="D46" s="59">
        <v>0.8</v>
      </c>
    </row>
    <row r="47" spans="1:4" ht="15.75" x14ac:dyDescent="0.25">
      <c r="A47" s="47" t="s">
        <v>74</v>
      </c>
      <c r="B47" s="48">
        <v>9066660</v>
      </c>
      <c r="C47" s="50">
        <v>0.4607141287809059</v>
      </c>
      <c r="D47" s="59">
        <v>0.8</v>
      </c>
    </row>
    <row r="48" spans="1:4" ht="15.75" x14ac:dyDescent="0.25">
      <c r="A48" s="47" t="s">
        <v>61</v>
      </c>
      <c r="B48" s="48">
        <v>7940700</v>
      </c>
      <c r="C48" s="50">
        <v>0.53813832605831047</v>
      </c>
      <c r="D48" s="59">
        <v>0.8</v>
      </c>
    </row>
    <row r="49" spans="1:4" ht="15.75" x14ac:dyDescent="0.25">
      <c r="A49" s="47" t="s">
        <v>72</v>
      </c>
      <c r="B49" s="48">
        <v>6994701</v>
      </c>
      <c r="C49" s="50">
        <v>0.6063387504693144</v>
      </c>
      <c r="D49" s="59">
        <v>0.8</v>
      </c>
    </row>
    <row r="50" spans="1:4" ht="15.75" x14ac:dyDescent="0.25">
      <c r="A50" s="47" t="s">
        <v>59</v>
      </c>
      <c r="B50" s="48">
        <v>5646000</v>
      </c>
      <c r="C50" s="50">
        <v>0.66138893720703607</v>
      </c>
      <c r="D50" s="59">
        <v>0.8</v>
      </c>
    </row>
    <row r="51" spans="1:4" ht="15.75" x14ac:dyDescent="0.25">
      <c r="A51" s="47" t="s">
        <v>64</v>
      </c>
      <c r="B51" s="48">
        <v>4650000</v>
      </c>
      <c r="C51" s="50">
        <v>0.70672782639060061</v>
      </c>
      <c r="D51" s="59">
        <v>0.8</v>
      </c>
    </row>
    <row r="52" spans="1:4" ht="15.75" x14ac:dyDescent="0.25">
      <c r="A52" s="47" t="s">
        <v>68</v>
      </c>
      <c r="B52" s="48">
        <v>4117500</v>
      </c>
      <c r="C52" s="50">
        <v>0.74687468149024083</v>
      </c>
      <c r="D52" s="59">
        <v>0.8</v>
      </c>
    </row>
    <row r="53" spans="1:4" ht="15.75" x14ac:dyDescent="0.25">
      <c r="A53" s="47" t="s">
        <v>56</v>
      </c>
      <c r="B53" s="48">
        <v>3738000</v>
      </c>
      <c r="C53" s="50">
        <v>0.7833212982145773</v>
      </c>
      <c r="D53" s="59">
        <v>0.8</v>
      </c>
    </row>
    <row r="54" spans="1:4" ht="15.75" x14ac:dyDescent="0.25">
      <c r="A54" s="47" t="s">
        <v>71</v>
      </c>
      <c r="B54" s="48">
        <v>3493777</v>
      </c>
      <c r="C54" s="50">
        <v>0.81738666772749913</v>
      </c>
      <c r="D54" s="59">
        <v>0.8</v>
      </c>
    </row>
    <row r="55" spans="1:4" ht="15.75" x14ac:dyDescent="0.25">
      <c r="A55" s="51" t="s">
        <v>80</v>
      </c>
      <c r="B55" s="52">
        <v>3398640</v>
      </c>
      <c r="C55" s="54">
        <v>0.85052442306832277</v>
      </c>
      <c r="D55" s="59">
        <v>0.8</v>
      </c>
    </row>
    <row r="56" spans="1:4" ht="15.75" x14ac:dyDescent="0.25">
      <c r="A56" s="51" t="s">
        <v>75</v>
      </c>
      <c r="B56" s="52">
        <v>2982000</v>
      </c>
      <c r="C56" s="54">
        <v>0.879599813938299</v>
      </c>
      <c r="D56" s="59">
        <v>0.8</v>
      </c>
    </row>
    <row r="57" spans="1:4" ht="15.75" x14ac:dyDescent="0.25">
      <c r="A57" s="51" t="s">
        <v>76</v>
      </c>
      <c r="B57" s="52">
        <v>2520000</v>
      </c>
      <c r="C57" s="54">
        <v>0.90417056678616625</v>
      </c>
      <c r="D57" s="59">
        <v>0.8</v>
      </c>
    </row>
    <row r="58" spans="1:4" ht="15.75" x14ac:dyDescent="0.25">
      <c r="A58" s="51" t="s">
        <v>69</v>
      </c>
      <c r="B58" s="52">
        <v>1684000</v>
      </c>
      <c r="C58" s="54">
        <v>0.92059006987974101</v>
      </c>
      <c r="D58" s="59">
        <v>0.8</v>
      </c>
    </row>
    <row r="59" spans="1:4" ht="15.75" x14ac:dyDescent="0.25">
      <c r="A59" s="51" t="s">
        <v>77</v>
      </c>
      <c r="B59" s="52">
        <v>1467000</v>
      </c>
      <c r="C59" s="54">
        <v>0.9348937581447494</v>
      </c>
      <c r="D59" s="59">
        <v>0.8</v>
      </c>
    </row>
    <row r="60" spans="1:4" ht="15.75" x14ac:dyDescent="0.25">
      <c r="A60" s="51" t="s">
        <v>62</v>
      </c>
      <c r="B60" s="52">
        <v>1218000</v>
      </c>
      <c r="C60" s="54">
        <v>0.94676962202121862</v>
      </c>
      <c r="D60" s="59">
        <v>0.8</v>
      </c>
    </row>
    <row r="61" spans="1:4" ht="15.75" x14ac:dyDescent="0.25">
      <c r="A61" s="51" t="s">
        <v>63</v>
      </c>
      <c r="B61" s="52">
        <v>1052306</v>
      </c>
      <c r="C61" s="54">
        <v>0.95702991989674557</v>
      </c>
      <c r="D61" s="59">
        <v>0.8</v>
      </c>
    </row>
    <row r="62" spans="1:4" ht="15.75" x14ac:dyDescent="0.25">
      <c r="A62" s="55" t="s">
        <v>70</v>
      </c>
      <c r="B62" s="56">
        <v>1040000</v>
      </c>
      <c r="C62" s="58">
        <v>0.96717023059586538</v>
      </c>
      <c r="D62" s="59">
        <v>0.8</v>
      </c>
    </row>
    <row r="63" spans="1:4" ht="15.75" x14ac:dyDescent="0.25">
      <c r="A63" s="55" t="s">
        <v>73</v>
      </c>
      <c r="B63" s="56">
        <v>930000</v>
      </c>
      <c r="C63" s="58">
        <v>0.97623800843257824</v>
      </c>
      <c r="D63" s="59">
        <v>0.8</v>
      </c>
    </row>
    <row r="64" spans="1:4" ht="15.75" x14ac:dyDescent="0.25">
      <c r="A64" s="55" t="s">
        <v>67</v>
      </c>
      <c r="B64" s="56">
        <v>722666.66666666663</v>
      </c>
      <c r="C64" s="58">
        <v>0.98328422432863327</v>
      </c>
      <c r="D64" s="59">
        <v>0.8</v>
      </c>
    </row>
    <row r="65" spans="1:4" ht="15.75" x14ac:dyDescent="0.25">
      <c r="A65" s="55" t="s">
        <v>65</v>
      </c>
      <c r="B65" s="56">
        <v>677586</v>
      </c>
      <c r="C65" s="58">
        <v>0.98989089025687726</v>
      </c>
      <c r="D65" s="59">
        <v>0.8</v>
      </c>
    </row>
    <row r="66" spans="1:4" ht="15.75" x14ac:dyDescent="0.25">
      <c r="A66" s="55" t="s">
        <v>66</v>
      </c>
      <c r="B66" s="56">
        <v>619800</v>
      </c>
      <c r="C66" s="58">
        <v>0.99593412542160276</v>
      </c>
      <c r="D66" s="59">
        <v>0.8</v>
      </c>
    </row>
    <row r="67" spans="1:4" ht="15.75" x14ac:dyDescent="0.25">
      <c r="A67" s="55" t="s">
        <v>79</v>
      </c>
      <c r="B67" s="56">
        <v>417000</v>
      </c>
      <c r="C67" s="58">
        <v>0.99999999999999989</v>
      </c>
      <c r="D67" s="59">
        <v>0.8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Materia prima</vt:lpstr>
      <vt:lpstr>Productos terminados</vt:lpstr>
      <vt:lpstr>Graficos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Alejandro</cp:lastModifiedBy>
  <dcterms:created xsi:type="dcterms:W3CDTF">2022-05-25T19:55:39Z</dcterms:created>
  <dcterms:modified xsi:type="dcterms:W3CDTF">2023-01-23T01:21:18Z</dcterms:modified>
</cp:coreProperties>
</file>